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Patrícia\#Maracanã\Manutenção Ar Condicionado\Edital\PE 90004_2026\"/>
    </mc:Choice>
  </mc:AlternateContent>
  <bookViews>
    <workbookView xWindow="0" yWindow="0" windowWidth="20490" windowHeight="8030" activeTab="4"/>
  </bookViews>
  <sheets>
    <sheet name="G1 MA" sheetId="5" r:id="rId1"/>
    <sheet name="G2 RN" sheetId="3" r:id="rId2"/>
    <sheet name="G3 PB" sheetId="6" r:id="rId3"/>
    <sheet name="G4 CE" sheetId="7" r:id="rId4"/>
    <sheet name="GRUPOS" sheetId="9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9" l="1"/>
  <c r="H1145" i="7" l="1"/>
  <c r="H1146" i="7"/>
  <c r="H1147" i="7"/>
  <c r="H1144" i="7"/>
  <c r="H1148" i="7" s="1"/>
  <c r="H1523" i="7" l="1"/>
  <c r="H329" i="3"/>
  <c r="H4" i="7" l="1"/>
  <c r="H5" i="7"/>
  <c r="H6" i="7"/>
  <c r="H7" i="7"/>
  <c r="H8" i="7"/>
  <c r="H9" i="7"/>
  <c r="H10" i="7"/>
  <c r="H11" i="7"/>
  <c r="H12" i="7"/>
  <c r="H14" i="7"/>
  <c r="H15" i="7"/>
  <c r="H16" i="7"/>
  <c r="H17" i="7"/>
  <c r="H18" i="7"/>
  <c r="H19" i="7"/>
  <c r="H20" i="7"/>
  <c r="H21" i="7"/>
  <c r="H22" i="7"/>
  <c r="H26" i="7"/>
  <c r="H27" i="7"/>
  <c r="H28" i="7"/>
  <c r="H29" i="7"/>
  <c r="H30" i="7"/>
  <c r="H31" i="7"/>
  <c r="H32" i="7"/>
  <c r="H33" i="7"/>
  <c r="H34" i="7"/>
  <c r="H35" i="7"/>
  <c r="H37" i="7"/>
  <c r="H38" i="7"/>
  <c r="H39" i="7"/>
  <c r="H40" i="7"/>
  <c r="H41" i="7"/>
  <c r="H42" i="7"/>
  <c r="H43" i="7"/>
  <c r="H44" i="7"/>
  <c r="H45" i="7"/>
  <c r="H47" i="7"/>
  <c r="H48" i="7"/>
  <c r="H49" i="7"/>
  <c r="H50" i="7"/>
  <c r="H51" i="7"/>
  <c r="H52" i="7"/>
  <c r="H53" i="7"/>
  <c r="H54" i="7"/>
  <c r="H55" i="7"/>
  <c r="H56" i="7"/>
  <c r="H58" i="7"/>
  <c r="H59" i="7"/>
  <c r="H60" i="7"/>
  <c r="H61" i="7"/>
  <c r="H62" i="7"/>
  <c r="H63" i="7"/>
  <c r="H64" i="7"/>
  <c r="H65" i="7"/>
  <c r="H66" i="7"/>
  <c r="H67" i="7"/>
  <c r="H69" i="7"/>
  <c r="H70" i="7"/>
  <c r="H71" i="7"/>
  <c r="H72" i="7"/>
  <c r="H73" i="7"/>
  <c r="H74" i="7"/>
  <c r="H75" i="7"/>
  <c r="H76" i="7"/>
  <c r="H77" i="7"/>
  <c r="H78" i="7"/>
  <c r="H80" i="7"/>
  <c r="H81" i="7"/>
  <c r="H82" i="7"/>
  <c r="H83" i="7"/>
  <c r="H84" i="7"/>
  <c r="H85" i="7"/>
  <c r="H86" i="7"/>
  <c r="H87" i="7"/>
  <c r="H88" i="7"/>
  <c r="H90" i="7"/>
  <c r="H91" i="7"/>
  <c r="H92" i="7"/>
  <c r="H93" i="7"/>
  <c r="H100" i="7" s="1"/>
  <c r="H94" i="7"/>
  <c r="H95" i="7"/>
  <c r="H96" i="7"/>
  <c r="H97" i="7"/>
  <c r="H98" i="7"/>
  <c r="H99" i="7"/>
  <c r="H101" i="7"/>
  <c r="H102" i="7"/>
  <c r="H103" i="7"/>
  <c r="H104" i="7"/>
  <c r="H105" i="7"/>
  <c r="H106" i="7"/>
  <c r="H107" i="7"/>
  <c r="H108" i="7"/>
  <c r="H109" i="7"/>
  <c r="H110" i="7"/>
  <c r="H112" i="7"/>
  <c r="H113" i="7"/>
  <c r="H114" i="7"/>
  <c r="H115" i="7"/>
  <c r="H116" i="7"/>
  <c r="H117" i="7"/>
  <c r="H118" i="7"/>
  <c r="H119" i="7"/>
  <c r="H120" i="7"/>
  <c r="H121" i="7"/>
  <c r="H123" i="7"/>
  <c r="H124" i="7"/>
  <c r="H125" i="7"/>
  <c r="H126" i="7"/>
  <c r="H127" i="7"/>
  <c r="H128" i="7"/>
  <c r="H129" i="7"/>
  <c r="H130" i="7"/>
  <c r="H131" i="7"/>
  <c r="H133" i="7"/>
  <c r="H134" i="7"/>
  <c r="H135" i="7"/>
  <c r="H136" i="7"/>
  <c r="H137" i="7"/>
  <c r="H138" i="7"/>
  <c r="H139" i="7"/>
  <c r="H140" i="7"/>
  <c r="H141" i="7"/>
  <c r="H142" i="7"/>
  <c r="H144" i="7"/>
  <c r="H145" i="7"/>
  <c r="H146" i="7"/>
  <c r="H147" i="7"/>
  <c r="H148" i="7"/>
  <c r="H149" i="7"/>
  <c r="H150" i="7"/>
  <c r="H151" i="7"/>
  <c r="H152" i="7"/>
  <c r="H154" i="7"/>
  <c r="H155" i="7"/>
  <c r="H156" i="7"/>
  <c r="H157" i="7"/>
  <c r="H158" i="7"/>
  <c r="H159" i="7"/>
  <c r="H160" i="7"/>
  <c r="H161" i="7"/>
  <c r="H162" i="7"/>
  <c r="H164" i="7"/>
  <c r="H174" i="7" s="1"/>
  <c r="H165" i="7"/>
  <c r="H166" i="7"/>
  <c r="H167" i="7"/>
  <c r="H168" i="7"/>
  <c r="H169" i="7"/>
  <c r="H170" i="7"/>
  <c r="H171" i="7"/>
  <c r="H172" i="7"/>
  <c r="H173" i="7"/>
  <c r="H175" i="7"/>
  <c r="H176" i="7"/>
  <c r="H177" i="7"/>
  <c r="H178" i="7"/>
  <c r="H179" i="7"/>
  <c r="H180" i="7"/>
  <c r="H181" i="7"/>
  <c r="H182" i="7"/>
  <c r="H183" i="7"/>
  <c r="H185" i="7"/>
  <c r="H186" i="7"/>
  <c r="H187" i="7"/>
  <c r="H188" i="7"/>
  <c r="H189" i="7"/>
  <c r="H190" i="7"/>
  <c r="H191" i="7"/>
  <c r="H192" i="7"/>
  <c r="H193" i="7"/>
  <c r="H195" i="7"/>
  <c r="H196" i="7"/>
  <c r="H197" i="7"/>
  <c r="H198" i="7"/>
  <c r="H199" i="7"/>
  <c r="H200" i="7"/>
  <c r="H201" i="7"/>
  <c r="H202" i="7"/>
  <c r="H203" i="7"/>
  <c r="H204" i="7"/>
  <c r="H206" i="7"/>
  <c r="H207" i="7"/>
  <c r="H208" i="7"/>
  <c r="H209" i="7"/>
  <c r="H210" i="7"/>
  <c r="H211" i="7"/>
  <c r="H212" i="7"/>
  <c r="H213" i="7"/>
  <c r="H214" i="7"/>
  <c r="H215" i="7"/>
  <c r="H217" i="7"/>
  <c r="H218" i="7"/>
  <c r="H219" i="7"/>
  <c r="H220" i="7"/>
  <c r="H221" i="7"/>
  <c r="H222" i="7"/>
  <c r="H223" i="7"/>
  <c r="H224" i="7"/>
  <c r="H225" i="7"/>
  <c r="H227" i="7"/>
  <c r="H228" i="7"/>
  <c r="H229" i="7"/>
  <c r="H230" i="7"/>
  <c r="H231" i="7"/>
  <c r="H232" i="7"/>
  <c r="H233" i="7"/>
  <c r="H234" i="7"/>
  <c r="H235" i="7"/>
  <c r="H236" i="7"/>
  <c r="H238" i="7"/>
  <c r="H239" i="7"/>
  <c r="H240" i="7"/>
  <c r="H241" i="7"/>
  <c r="H242" i="7"/>
  <c r="H243" i="7"/>
  <c r="H244" i="7"/>
  <c r="H245" i="7"/>
  <c r="H246" i="7"/>
  <c r="H247" i="7"/>
  <c r="H250" i="7"/>
  <c r="H251" i="7"/>
  <c r="H252" i="7"/>
  <c r="H253" i="7"/>
  <c r="H254" i="7"/>
  <c r="H255" i="7"/>
  <c r="H256" i="7"/>
  <c r="H257" i="7"/>
  <c r="H258" i="7"/>
  <c r="H260" i="7"/>
  <c r="H261" i="7"/>
  <c r="H262" i="7"/>
  <c r="H263" i="7"/>
  <c r="H264" i="7"/>
  <c r="H265" i="7"/>
  <c r="H266" i="7"/>
  <c r="H267" i="7"/>
  <c r="H268" i="7"/>
  <c r="H270" i="7"/>
  <c r="H271" i="7"/>
  <c r="H272" i="7"/>
  <c r="H273" i="7"/>
  <c r="H274" i="7"/>
  <c r="H275" i="7"/>
  <c r="H276" i="7"/>
  <c r="H277" i="7"/>
  <c r="H278" i="7"/>
  <c r="H280" i="7"/>
  <c r="H281" i="7"/>
  <c r="H282" i="7"/>
  <c r="H283" i="7"/>
  <c r="H284" i="7"/>
  <c r="H285" i="7"/>
  <c r="H286" i="7"/>
  <c r="H287" i="7"/>
  <c r="H289" i="7"/>
  <c r="H290" i="7"/>
  <c r="H291" i="7"/>
  <c r="H292" i="7"/>
  <c r="H293" i="7"/>
  <c r="H294" i="7"/>
  <c r="H295" i="7"/>
  <c r="H296" i="7"/>
  <c r="H297" i="7"/>
  <c r="H299" i="7"/>
  <c r="H300" i="7"/>
  <c r="H301" i="7"/>
  <c r="H302" i="7"/>
  <c r="H303" i="7"/>
  <c r="H304" i="7"/>
  <c r="H305" i="7"/>
  <c r="H306" i="7"/>
  <c r="H308" i="7"/>
  <c r="H309" i="7"/>
  <c r="H310" i="7"/>
  <c r="H311" i="7"/>
  <c r="H312" i="7"/>
  <c r="H313" i="7"/>
  <c r="H314" i="7"/>
  <c r="H315" i="7"/>
  <c r="H316" i="7"/>
  <c r="H318" i="7"/>
  <c r="H319" i="7"/>
  <c r="H320" i="7"/>
  <c r="H321" i="7"/>
  <c r="H322" i="7"/>
  <c r="H323" i="7"/>
  <c r="H324" i="7"/>
  <c r="H325" i="7"/>
  <c r="H326" i="7"/>
  <c r="H328" i="7"/>
  <c r="H329" i="7"/>
  <c r="H330" i="7"/>
  <c r="H331" i="7"/>
  <c r="H332" i="7"/>
  <c r="H333" i="7"/>
  <c r="H334" i="7"/>
  <c r="H335" i="7"/>
  <c r="H336" i="7"/>
  <c r="H338" i="7"/>
  <c r="H339" i="7"/>
  <c r="H340" i="7"/>
  <c r="H341" i="7"/>
  <c r="H342" i="7"/>
  <c r="H343" i="7"/>
  <c r="H344" i="7"/>
  <c r="H345" i="7"/>
  <c r="H346" i="7"/>
  <c r="H348" i="7"/>
  <c r="H349" i="7"/>
  <c r="H350" i="7"/>
  <c r="H351" i="7"/>
  <c r="H352" i="7"/>
  <c r="H353" i="7"/>
  <c r="H354" i="7"/>
  <c r="H355" i="7"/>
  <c r="H356" i="7"/>
  <c r="H358" i="7"/>
  <c r="H359" i="7"/>
  <c r="H360" i="7"/>
  <c r="H361" i="7"/>
  <c r="H362" i="7"/>
  <c r="H363" i="7"/>
  <c r="H364" i="7"/>
  <c r="H365" i="7"/>
  <c r="H367" i="7"/>
  <c r="H368" i="7"/>
  <c r="H369" i="7"/>
  <c r="H370" i="7"/>
  <c r="H371" i="7"/>
  <c r="H372" i="7"/>
  <c r="H373" i="7"/>
  <c r="H374" i="7"/>
  <c r="H376" i="7"/>
  <c r="H377" i="7"/>
  <c r="H378" i="7"/>
  <c r="H379" i="7"/>
  <c r="H380" i="7"/>
  <c r="H381" i="7"/>
  <c r="H382" i="7"/>
  <c r="H383" i="7"/>
  <c r="H384" i="7"/>
  <c r="H386" i="7"/>
  <c r="H387" i="7"/>
  <c r="H388" i="7"/>
  <c r="H389" i="7"/>
  <c r="H390" i="7"/>
  <c r="H391" i="7"/>
  <c r="H392" i="7"/>
  <c r="H393" i="7"/>
  <c r="H395" i="7"/>
  <c r="H396" i="7"/>
  <c r="H397" i="7"/>
  <c r="H398" i="7"/>
  <c r="H399" i="7"/>
  <c r="H400" i="7"/>
  <c r="H401" i="7"/>
  <c r="H402" i="7"/>
  <c r="H404" i="7"/>
  <c r="H405" i="7"/>
  <c r="H406" i="7"/>
  <c r="H407" i="7"/>
  <c r="H408" i="7"/>
  <c r="H409" i="7"/>
  <c r="H410" i="7"/>
  <c r="H411" i="7"/>
  <c r="H412" i="7"/>
  <c r="H414" i="7"/>
  <c r="H415" i="7"/>
  <c r="H416" i="7"/>
  <c r="H417" i="7"/>
  <c r="H418" i="7"/>
  <c r="H419" i="7"/>
  <c r="H420" i="7"/>
  <c r="H421" i="7"/>
  <c r="H422" i="7"/>
  <c r="H424" i="7"/>
  <c r="H425" i="7"/>
  <c r="H426" i="7"/>
  <c r="H427" i="7"/>
  <c r="H428" i="7"/>
  <c r="H429" i="7"/>
  <c r="H430" i="7"/>
  <c r="H431" i="7"/>
  <c r="H433" i="7"/>
  <c r="H434" i="7"/>
  <c r="H435" i="7"/>
  <c r="H436" i="7"/>
  <c r="H437" i="7"/>
  <c r="H438" i="7"/>
  <c r="H439" i="7"/>
  <c r="H440" i="7"/>
  <c r="H441" i="7"/>
  <c r="H443" i="7"/>
  <c r="H444" i="7"/>
  <c r="H445" i="7"/>
  <c r="H446" i="7"/>
  <c r="H447" i="7"/>
  <c r="H448" i="7"/>
  <c r="H449" i="7"/>
  <c r="H450" i="7"/>
  <c r="H451" i="7"/>
  <c r="H454" i="7"/>
  <c r="H455" i="7"/>
  <c r="H456" i="7"/>
  <c r="H457" i="7"/>
  <c r="H458" i="7"/>
  <c r="H459" i="7"/>
  <c r="H460" i="7"/>
  <c r="H461" i="7"/>
  <c r="H462" i="7"/>
  <c r="H464" i="7"/>
  <c r="H465" i="7"/>
  <c r="H466" i="7"/>
  <c r="H467" i="7"/>
  <c r="H468" i="7"/>
  <c r="H469" i="7"/>
  <c r="H470" i="7"/>
  <c r="H471" i="7"/>
  <c r="H472" i="7"/>
  <c r="H474" i="7"/>
  <c r="H475" i="7"/>
  <c r="H476" i="7"/>
  <c r="H477" i="7"/>
  <c r="H478" i="7"/>
  <c r="H479" i="7"/>
  <c r="H480" i="7"/>
  <c r="H481" i="7"/>
  <c r="H482" i="7"/>
  <c r="H484" i="7"/>
  <c r="H485" i="7"/>
  <c r="H486" i="7"/>
  <c r="H487" i="7"/>
  <c r="H488" i="7"/>
  <c r="H489" i="7"/>
  <c r="H490" i="7"/>
  <c r="H491" i="7"/>
  <c r="H493" i="7"/>
  <c r="H494" i="7"/>
  <c r="H495" i="7"/>
  <c r="H496" i="7"/>
  <c r="H497" i="7"/>
  <c r="H498" i="7"/>
  <c r="H499" i="7"/>
  <c r="H500" i="7"/>
  <c r="H501" i="7"/>
  <c r="H503" i="7"/>
  <c r="H504" i="7"/>
  <c r="H511" i="7" s="1"/>
  <c r="H505" i="7"/>
  <c r="H506" i="7"/>
  <c r="H507" i="7"/>
  <c r="H508" i="7"/>
  <c r="H509" i="7"/>
  <c r="H510" i="7"/>
  <c r="H512" i="7"/>
  <c r="H513" i="7"/>
  <c r="H514" i="7"/>
  <c r="H515" i="7"/>
  <c r="H516" i="7"/>
  <c r="H517" i="7"/>
  <c r="H518" i="7"/>
  <c r="H519" i="7"/>
  <c r="H520" i="7"/>
  <c r="H522" i="7"/>
  <c r="H523" i="7"/>
  <c r="H524" i="7"/>
  <c r="H525" i="7"/>
  <c r="H526" i="7"/>
  <c r="H527" i="7"/>
  <c r="H528" i="7"/>
  <c r="H529" i="7"/>
  <c r="H530" i="7"/>
  <c r="H532" i="7"/>
  <c r="H533" i="7"/>
  <c r="H534" i="7"/>
  <c r="H535" i="7"/>
  <c r="H536" i="7"/>
  <c r="H537" i="7"/>
  <c r="H538" i="7"/>
  <c r="H539" i="7"/>
  <c r="H540" i="7"/>
  <c r="H542" i="7"/>
  <c r="H543" i="7"/>
  <c r="H544" i="7"/>
  <c r="H545" i="7"/>
  <c r="H546" i="7"/>
  <c r="H547" i="7"/>
  <c r="H548" i="7"/>
  <c r="H549" i="7"/>
  <c r="H550" i="7"/>
  <c r="H552" i="7"/>
  <c r="H553" i="7"/>
  <c r="H554" i="7"/>
  <c r="H555" i="7"/>
  <c r="H556" i="7"/>
  <c r="H557" i="7"/>
  <c r="H558" i="7"/>
  <c r="H559" i="7"/>
  <c r="H561" i="7"/>
  <c r="H562" i="7"/>
  <c r="H563" i="7"/>
  <c r="H564" i="7"/>
  <c r="H565" i="7"/>
  <c r="H566" i="7"/>
  <c r="H567" i="7"/>
  <c r="H568" i="7"/>
  <c r="H570" i="7"/>
  <c r="H571" i="7"/>
  <c r="H572" i="7"/>
  <c r="H573" i="7"/>
  <c r="H574" i="7"/>
  <c r="H575" i="7"/>
  <c r="H576" i="7"/>
  <c r="H577" i="7"/>
  <c r="H579" i="7"/>
  <c r="H580" i="7"/>
  <c r="H581" i="7"/>
  <c r="H582" i="7"/>
  <c r="H583" i="7"/>
  <c r="H584" i="7"/>
  <c r="H585" i="7"/>
  <c r="H586" i="7"/>
  <c r="H587" i="7"/>
  <c r="H589" i="7"/>
  <c r="H590" i="7"/>
  <c r="H591" i="7"/>
  <c r="H592" i="7"/>
  <c r="H593" i="7"/>
  <c r="H594" i="7"/>
  <c r="H595" i="7"/>
  <c r="H596" i="7"/>
  <c r="H598" i="7"/>
  <c r="H599" i="7"/>
  <c r="H600" i="7"/>
  <c r="H601" i="7"/>
  <c r="H602" i="7"/>
  <c r="H603" i="7"/>
  <c r="H604" i="7"/>
  <c r="H605" i="7"/>
  <c r="H607" i="7"/>
  <c r="H608" i="7"/>
  <c r="H609" i="7"/>
  <c r="H610" i="7"/>
  <c r="H611" i="7"/>
  <c r="H612" i="7"/>
  <c r="H613" i="7"/>
  <c r="H614" i="7"/>
  <c r="H615" i="7"/>
  <c r="H617" i="7"/>
  <c r="H618" i="7"/>
  <c r="H619" i="7"/>
  <c r="H620" i="7"/>
  <c r="H621" i="7"/>
  <c r="H622" i="7"/>
  <c r="H623" i="7"/>
  <c r="H624" i="7"/>
  <c r="H625" i="7"/>
  <c r="H627" i="7"/>
  <c r="H628" i="7"/>
  <c r="H629" i="7"/>
  <c r="H630" i="7"/>
  <c r="H631" i="7"/>
  <c r="H632" i="7"/>
  <c r="H633" i="7"/>
  <c r="H634" i="7"/>
  <c r="H636" i="7"/>
  <c r="H637" i="7"/>
  <c r="H638" i="7"/>
  <c r="H639" i="7"/>
  <c r="H640" i="7"/>
  <c r="H641" i="7"/>
  <c r="H642" i="7"/>
  <c r="H643" i="7"/>
  <c r="H644" i="7"/>
  <c r="H646" i="7"/>
  <c r="H647" i="7"/>
  <c r="H648" i="7"/>
  <c r="H649" i="7"/>
  <c r="H650" i="7"/>
  <c r="H651" i="7"/>
  <c r="H652" i="7"/>
  <c r="H653" i="7"/>
  <c r="H654" i="7"/>
  <c r="H657" i="7"/>
  <c r="H658" i="7"/>
  <c r="H659" i="7"/>
  <c r="H660" i="7"/>
  <c r="H661" i="7"/>
  <c r="H662" i="7"/>
  <c r="H663" i="7"/>
  <c r="H665" i="7"/>
  <c r="H666" i="7"/>
  <c r="H667" i="7"/>
  <c r="H668" i="7"/>
  <c r="H669" i="7"/>
  <c r="H670" i="7"/>
  <c r="H671" i="7"/>
  <c r="H673" i="7"/>
  <c r="H674" i="7"/>
  <c r="H675" i="7"/>
  <c r="H676" i="7"/>
  <c r="H677" i="7"/>
  <c r="H678" i="7"/>
  <c r="H679" i="7"/>
  <c r="H681" i="7"/>
  <c r="H682" i="7"/>
  <c r="H683" i="7"/>
  <c r="H684" i="7"/>
  <c r="H685" i="7"/>
  <c r="H686" i="7"/>
  <c r="H688" i="7"/>
  <c r="H689" i="7"/>
  <c r="H690" i="7"/>
  <c r="H691" i="7"/>
  <c r="H692" i="7"/>
  <c r="H693" i="7"/>
  <c r="H694" i="7"/>
  <c r="H696" i="7"/>
  <c r="H697" i="7"/>
  <c r="H698" i="7"/>
  <c r="H699" i="7"/>
  <c r="H700" i="7"/>
  <c r="H701" i="7"/>
  <c r="H703" i="7"/>
  <c r="H704" i="7"/>
  <c r="H705" i="7"/>
  <c r="H706" i="7"/>
  <c r="H707" i="7"/>
  <c r="H708" i="7"/>
  <c r="H709" i="7"/>
  <c r="H711" i="7"/>
  <c r="H712" i="7"/>
  <c r="H713" i="7"/>
  <c r="H714" i="7"/>
  <c r="H715" i="7"/>
  <c r="H716" i="7"/>
  <c r="H717" i="7"/>
  <c r="H719" i="7"/>
  <c r="H720" i="7"/>
  <c r="H721" i="7"/>
  <c r="H722" i="7"/>
  <c r="H723" i="7"/>
  <c r="H724" i="7"/>
  <c r="H725" i="7"/>
  <c r="H727" i="7"/>
  <c r="H728" i="7"/>
  <c r="H729" i="7"/>
  <c r="H730" i="7"/>
  <c r="H731" i="7"/>
  <c r="H732" i="7"/>
  <c r="H733" i="7"/>
  <c r="H735" i="7"/>
  <c r="H736" i="7"/>
  <c r="H737" i="7"/>
  <c r="H738" i="7"/>
  <c r="H739" i="7"/>
  <c r="H740" i="7"/>
  <c r="H741" i="7"/>
  <c r="H743" i="7"/>
  <c r="H744" i="7"/>
  <c r="H745" i="7"/>
  <c r="H746" i="7"/>
  <c r="H747" i="7"/>
  <c r="H748" i="7"/>
  <c r="H750" i="7"/>
  <c r="H751" i="7"/>
  <c r="H752" i="7"/>
  <c r="H753" i="7"/>
  <c r="H754" i="7"/>
  <c r="H755" i="7"/>
  <c r="H757" i="7"/>
  <c r="H758" i="7"/>
  <c r="H759" i="7"/>
  <c r="H760" i="7"/>
  <c r="H761" i="7"/>
  <c r="H762" i="7"/>
  <c r="H763" i="7"/>
  <c r="H765" i="7"/>
  <c r="H766" i="7"/>
  <c r="H767" i="7"/>
  <c r="H768" i="7"/>
  <c r="H769" i="7"/>
  <c r="H770" i="7"/>
  <c r="H772" i="7"/>
  <c r="H773" i="7"/>
  <c r="H774" i="7"/>
  <c r="H775" i="7"/>
  <c r="H776" i="7"/>
  <c r="H777" i="7"/>
  <c r="H779" i="7"/>
  <c r="H780" i="7"/>
  <c r="H781" i="7"/>
  <c r="H782" i="7"/>
  <c r="H783" i="7"/>
  <c r="H784" i="7"/>
  <c r="H785" i="7"/>
  <c r="H787" i="7"/>
  <c r="H788" i="7"/>
  <c r="H789" i="7"/>
  <c r="H790" i="7"/>
  <c r="H791" i="7"/>
  <c r="H792" i="7"/>
  <c r="H793" i="7"/>
  <c r="H795" i="7"/>
  <c r="H796" i="7"/>
  <c r="H797" i="7"/>
  <c r="H798" i="7"/>
  <c r="H799" i="7"/>
  <c r="H800" i="7"/>
  <c r="H802" i="7"/>
  <c r="H803" i="7"/>
  <c r="H804" i="7"/>
  <c r="H805" i="7"/>
  <c r="H806" i="7"/>
  <c r="H807" i="7"/>
  <c r="H808" i="7"/>
  <c r="H810" i="7"/>
  <c r="H811" i="7"/>
  <c r="H812" i="7"/>
  <c r="H813" i="7"/>
  <c r="H814" i="7"/>
  <c r="H815" i="7"/>
  <c r="H816" i="7"/>
  <c r="H819" i="7"/>
  <c r="H820" i="7"/>
  <c r="H821" i="7"/>
  <c r="H822" i="7"/>
  <c r="H823" i="7"/>
  <c r="H824" i="7"/>
  <c r="H826" i="7"/>
  <c r="H827" i="7"/>
  <c r="H828" i="7"/>
  <c r="H829" i="7"/>
  <c r="H830" i="7"/>
  <c r="H832" i="7"/>
  <c r="H833" i="7"/>
  <c r="H834" i="7"/>
  <c r="H835" i="7"/>
  <c r="H836" i="7"/>
  <c r="H837" i="7"/>
  <c r="H839" i="7"/>
  <c r="H840" i="7"/>
  <c r="H841" i="7"/>
  <c r="H842" i="7"/>
  <c r="H843" i="7"/>
  <c r="H845" i="7"/>
  <c r="H846" i="7"/>
  <c r="H847" i="7"/>
  <c r="H848" i="7"/>
  <c r="H849" i="7"/>
  <c r="H850" i="7"/>
  <c r="H852" i="7"/>
  <c r="H857" i="7" s="1"/>
  <c r="H853" i="7"/>
  <c r="H854" i="7"/>
  <c r="H855" i="7"/>
  <c r="H856" i="7"/>
  <c r="H858" i="7"/>
  <c r="H859" i="7"/>
  <c r="H860" i="7"/>
  <c r="H861" i="7"/>
  <c r="H862" i="7"/>
  <c r="H863" i="7"/>
  <c r="H864" i="7"/>
  <c r="H865" i="7"/>
  <c r="H866" i="7"/>
  <c r="H867" i="7"/>
  <c r="H868" i="7"/>
  <c r="H870" i="7"/>
  <c r="H871" i="7"/>
  <c r="H872" i="7"/>
  <c r="H873" i="7"/>
  <c r="H874" i="7"/>
  <c r="H876" i="7"/>
  <c r="H877" i="7"/>
  <c r="H878" i="7"/>
  <c r="H879" i="7"/>
  <c r="H880" i="7"/>
  <c r="H881" i="7"/>
  <c r="H883" i="7"/>
  <c r="H884" i="7"/>
  <c r="H885" i="7"/>
  <c r="H886" i="7"/>
  <c r="H887" i="7"/>
  <c r="H889" i="7"/>
  <c r="H890" i="7"/>
  <c r="H891" i="7"/>
  <c r="H892" i="7"/>
  <c r="H893" i="7"/>
  <c r="H895" i="7"/>
  <c r="H896" i="7"/>
  <c r="H897" i="7"/>
  <c r="H898" i="7"/>
  <c r="H899" i="7"/>
  <c r="H901" i="7"/>
  <c r="H902" i="7"/>
  <c r="H903" i="7"/>
  <c r="H904" i="7"/>
  <c r="H905" i="7"/>
  <c r="H907" i="7"/>
  <c r="H908" i="7"/>
  <c r="H909" i="7"/>
  <c r="H910" i="7"/>
  <c r="H911" i="7"/>
  <c r="H913" i="7"/>
  <c r="H914" i="7"/>
  <c r="H915" i="7"/>
  <c r="H916" i="7"/>
  <c r="H917" i="7"/>
  <c r="H919" i="7"/>
  <c r="H920" i="7"/>
  <c r="H921" i="7"/>
  <c r="H922" i="7"/>
  <c r="H923" i="7"/>
  <c r="H924" i="7"/>
  <c r="H926" i="7"/>
  <c r="H927" i="7"/>
  <c r="H928" i="7"/>
  <c r="H929" i="7"/>
  <c r="H930" i="7"/>
  <c r="H931" i="7"/>
  <c r="H933" i="7"/>
  <c r="H934" i="7"/>
  <c r="H935" i="7"/>
  <c r="H936" i="7"/>
  <c r="H937" i="7"/>
  <c r="H939" i="7"/>
  <c r="H940" i="7"/>
  <c r="H941" i="7"/>
  <c r="H942" i="7"/>
  <c r="H943" i="7"/>
  <c r="H944" i="7"/>
  <c r="H946" i="7"/>
  <c r="H947" i="7"/>
  <c r="H948" i="7"/>
  <c r="H949" i="7"/>
  <c r="H950" i="7"/>
  <c r="H953" i="7"/>
  <c r="H954" i="7"/>
  <c r="H956" i="7"/>
  <c r="H957" i="7"/>
  <c r="H958" i="7" s="1"/>
  <c r="H959" i="7"/>
  <c r="H960" i="7"/>
  <c r="H961" i="7"/>
  <c r="H962" i="7"/>
  <c r="H963" i="7"/>
  <c r="H965" i="7"/>
  <c r="H966" i="7"/>
  <c r="H968" i="7"/>
  <c r="H970" i="7" s="1"/>
  <c r="H969" i="7"/>
  <c r="H971" i="7"/>
  <c r="H972" i="7"/>
  <c r="H973" i="7"/>
  <c r="H974" i="7"/>
  <c r="H975" i="7"/>
  <c r="H976" i="7" s="1"/>
  <c r="H977" i="7"/>
  <c r="H978" i="7"/>
  <c r="H980" i="7"/>
  <c r="H981" i="7"/>
  <c r="H982" i="7"/>
  <c r="H983" i="7"/>
  <c r="H984" i="7"/>
  <c r="H986" i="7"/>
  <c r="H987" i="7"/>
  <c r="H989" i="7"/>
  <c r="H990" i="7"/>
  <c r="H992" i="7"/>
  <c r="H993" i="7"/>
  <c r="H995" i="7"/>
  <c r="H996" i="7"/>
  <c r="H998" i="7"/>
  <c r="H999" i="7"/>
  <c r="H1000" i="7"/>
  <c r="H1001" i="7"/>
  <c r="H1002" i="7"/>
  <c r="H1004" i="7"/>
  <c r="H1005" i="7"/>
  <c r="H1007" i="7"/>
  <c r="H1008" i="7"/>
  <c r="H1010" i="7"/>
  <c r="H1011" i="7"/>
  <c r="H1013" i="7"/>
  <c r="H1014" i="7"/>
  <c r="H1017" i="7"/>
  <c r="H1018" i="7"/>
  <c r="H1019" i="7"/>
  <c r="H1020" i="7"/>
  <c r="H1021" i="7"/>
  <c r="H1023" i="7"/>
  <c r="H1024" i="7"/>
  <c r="H1025" i="7"/>
  <c r="H1026" i="7"/>
  <c r="H1028" i="7"/>
  <c r="H1029" i="7"/>
  <c r="H1030" i="7"/>
  <c r="H1031" i="7"/>
  <c r="H1032" i="7"/>
  <c r="H1034" i="7"/>
  <c r="H1035" i="7"/>
  <c r="H1036" i="7"/>
  <c r="H1037" i="7"/>
  <c r="H1039" i="7"/>
  <c r="H1040" i="7"/>
  <c r="H1041" i="7"/>
  <c r="H1042" i="7"/>
  <c r="H1043" i="7"/>
  <c r="H1045" i="7"/>
  <c r="H1046" i="7"/>
  <c r="H1047" i="7"/>
  <c r="H1048" i="7"/>
  <c r="H1050" i="7"/>
  <c r="H1051" i="7"/>
  <c r="H1052" i="7"/>
  <c r="H1053" i="7"/>
  <c r="H1054" i="7"/>
  <c r="H1056" i="7"/>
  <c r="H1057" i="7"/>
  <c r="H1058" i="7"/>
  <c r="H1059" i="7"/>
  <c r="H1060" i="7"/>
  <c r="H1062" i="7"/>
  <c r="H1063" i="7"/>
  <c r="H1064" i="7"/>
  <c r="H1065" i="7"/>
  <c r="H1066" i="7"/>
  <c r="H1068" i="7"/>
  <c r="H1069" i="7"/>
  <c r="H1070" i="7"/>
  <c r="H1071" i="7"/>
  <c r="H1072" i="7"/>
  <c r="H1074" i="7"/>
  <c r="H1075" i="7"/>
  <c r="H1076" i="7"/>
  <c r="H1077" i="7"/>
  <c r="H1079" i="7"/>
  <c r="H1080" i="7"/>
  <c r="H1081" i="7"/>
  <c r="H1082" i="7"/>
  <c r="H1083" i="7"/>
  <c r="H1084" i="7"/>
  <c r="H1085" i="7"/>
  <c r="H1086" i="7"/>
  <c r="H1087" i="7"/>
  <c r="H1089" i="7"/>
  <c r="H1090" i="7"/>
  <c r="H1091" i="7"/>
  <c r="H1092" i="7"/>
  <c r="H1093" i="7"/>
  <c r="H1095" i="7"/>
  <c r="H1096" i="7"/>
  <c r="H1097" i="7"/>
  <c r="H1098" i="7"/>
  <c r="H1099" i="7"/>
  <c r="H1100" i="7"/>
  <c r="H1101" i="7"/>
  <c r="H1102" i="7"/>
  <c r="H1103" i="7"/>
  <c r="H1104" i="7"/>
  <c r="H1106" i="7"/>
  <c r="H1107" i="7"/>
  <c r="H1108" i="7"/>
  <c r="H1109" i="7"/>
  <c r="H1110" i="7"/>
  <c r="H1112" i="7"/>
  <c r="H1113" i="7"/>
  <c r="H1114" i="7"/>
  <c r="H1115" i="7"/>
  <c r="H1116" i="7"/>
  <c r="H1118" i="7"/>
  <c r="H1119" i="7"/>
  <c r="H1120" i="7"/>
  <c r="H1121" i="7"/>
  <c r="H1123" i="7"/>
  <c r="H1124" i="7"/>
  <c r="H1125" i="7"/>
  <c r="H1126" i="7"/>
  <c r="H1127" i="7"/>
  <c r="H1129" i="7"/>
  <c r="H1130" i="7"/>
  <c r="H1131" i="7"/>
  <c r="H1132" i="7"/>
  <c r="H1133" i="7"/>
  <c r="H1136" i="7"/>
  <c r="H1137" i="7"/>
  <c r="H1138" i="7"/>
  <c r="H1139" i="7"/>
  <c r="H1140" i="7"/>
  <c r="H1141" i="7"/>
  <c r="H1142" i="7"/>
  <c r="H1150" i="7"/>
  <c r="H1151" i="7"/>
  <c r="H1152" i="7"/>
  <c r="H1153" i="7"/>
  <c r="H1154" i="7"/>
  <c r="H1155" i="7"/>
  <c r="H1156" i="7"/>
  <c r="H1157" i="7"/>
  <c r="H1159" i="7"/>
  <c r="H1160" i="7"/>
  <c r="H1161" i="7"/>
  <c r="H1162" i="7"/>
  <c r="H1163" i="7"/>
  <c r="H1164" i="7"/>
  <c r="H1165" i="7"/>
  <c r="H1166" i="7"/>
  <c r="H1167" i="7"/>
  <c r="H1168" i="7"/>
  <c r="H1170" i="7"/>
  <c r="H1171" i="7"/>
  <c r="H1172" i="7"/>
  <c r="H1173" i="7"/>
  <c r="H1174" i="7"/>
  <c r="H1175" i="7"/>
  <c r="H1176" i="7"/>
  <c r="H1178" i="7"/>
  <c r="H1179" i="7"/>
  <c r="H1180" i="7"/>
  <c r="H1181" i="7"/>
  <c r="H1182" i="7"/>
  <c r="H1183" i="7"/>
  <c r="H1184" i="7"/>
  <c r="H1186" i="7"/>
  <c r="H1187" i="7"/>
  <c r="H1188" i="7"/>
  <c r="H1189" i="7"/>
  <c r="H1190" i="7"/>
  <c r="H1191" i="7"/>
  <c r="H1192" i="7"/>
  <c r="H1194" i="7"/>
  <c r="H1195" i="7"/>
  <c r="H1196" i="7"/>
  <c r="H1197" i="7"/>
  <c r="H1198" i="7"/>
  <c r="H1199" i="7"/>
  <c r="H1200" i="7"/>
  <c r="H1201" i="7"/>
  <c r="H1202" i="7"/>
  <c r="H1204" i="7"/>
  <c r="H1205" i="7"/>
  <c r="H1206" i="7"/>
  <c r="H1207" i="7"/>
  <c r="H1208" i="7"/>
  <c r="H1209" i="7"/>
  <c r="H1210" i="7"/>
  <c r="H1211" i="7"/>
  <c r="H1212" i="7"/>
  <c r="H1213" i="7"/>
  <c r="H1215" i="7"/>
  <c r="H1216" i="7"/>
  <c r="H1217" i="7"/>
  <c r="H1218" i="7"/>
  <c r="H1219" i="7"/>
  <c r="H1220" i="7"/>
  <c r="H1221" i="7"/>
  <c r="H1223" i="7"/>
  <c r="H1224" i="7"/>
  <c r="H1225" i="7"/>
  <c r="H1226" i="7"/>
  <c r="H1227" i="7"/>
  <c r="H1228" i="7"/>
  <c r="H1229" i="7"/>
  <c r="H1231" i="7"/>
  <c r="H1232" i="7"/>
  <c r="H1233" i="7"/>
  <c r="H1234" i="7"/>
  <c r="H1235" i="7"/>
  <c r="H1236" i="7"/>
  <c r="H1238" i="7"/>
  <c r="H1239" i="7"/>
  <c r="H1240" i="7"/>
  <c r="H1241" i="7"/>
  <c r="H1242" i="7"/>
  <c r="H1243" i="7"/>
  <c r="H1244" i="7"/>
  <c r="H1245" i="7"/>
  <c r="H1247" i="7"/>
  <c r="H1248" i="7"/>
  <c r="H1249" i="7"/>
  <c r="H1250" i="7"/>
  <c r="H1251" i="7"/>
  <c r="H1252" i="7"/>
  <c r="H1253" i="7"/>
  <c r="H1254" i="7"/>
  <c r="H1255" i="7"/>
  <c r="H1257" i="7"/>
  <c r="H1258" i="7"/>
  <c r="H1259" i="7"/>
  <c r="H1260" i="7"/>
  <c r="H1261" i="7"/>
  <c r="H1262" i="7"/>
  <c r="H1263" i="7"/>
  <c r="H1264" i="7"/>
  <c r="H1266" i="7"/>
  <c r="H1267" i="7"/>
  <c r="H1268" i="7"/>
  <c r="H1269" i="7"/>
  <c r="H1270" i="7"/>
  <c r="H1271" i="7"/>
  <c r="H1272" i="7"/>
  <c r="H1275" i="7"/>
  <c r="H1276" i="7"/>
  <c r="H1277" i="7"/>
  <c r="H1278" i="7"/>
  <c r="H1280" i="7"/>
  <c r="H1281" i="7"/>
  <c r="H1282" i="7"/>
  <c r="H1283" i="7"/>
  <c r="H1285" i="7"/>
  <c r="H1286" i="7"/>
  <c r="H1287" i="7"/>
  <c r="H1288" i="7"/>
  <c r="H1289" i="7"/>
  <c r="H1290" i="7"/>
  <c r="H1291" i="7"/>
  <c r="H1292" i="7"/>
  <c r="H1293" i="7"/>
  <c r="H1295" i="7"/>
  <c r="H1296" i="7"/>
  <c r="H1297" i="7"/>
  <c r="H1298" i="7"/>
  <c r="H1300" i="7"/>
  <c r="H1301" i="7"/>
  <c r="H1302" i="7"/>
  <c r="H1303" i="7"/>
  <c r="H1305" i="7"/>
  <c r="H1306" i="7"/>
  <c r="H1307" i="7"/>
  <c r="H1308" i="7"/>
  <c r="H1311" i="7"/>
  <c r="H1312" i="7"/>
  <c r="H1313" i="7"/>
  <c r="H1314" i="7"/>
  <c r="H1316" i="7"/>
  <c r="H1317" i="7"/>
  <c r="H1318" i="7"/>
  <c r="H1319" i="7"/>
  <c r="H1321" i="7"/>
  <c r="H1322" i="7"/>
  <c r="H1323" i="7"/>
  <c r="H1324" i="7"/>
  <c r="H1326" i="7"/>
  <c r="H1327" i="7"/>
  <c r="H1328" i="7"/>
  <c r="H1329" i="7"/>
  <c r="H1331" i="7"/>
  <c r="H1332" i="7"/>
  <c r="H1333" i="7"/>
  <c r="H1334" i="7"/>
  <c r="H1336" i="7"/>
  <c r="H1337" i="7"/>
  <c r="H1338" i="7"/>
  <c r="H1339" i="7"/>
  <c r="H1341" i="7"/>
  <c r="H1342" i="7"/>
  <c r="H1343" i="7"/>
  <c r="H1344" i="7"/>
  <c r="H1346" i="7"/>
  <c r="H1347" i="7"/>
  <c r="H1348" i="7"/>
  <c r="H1349" i="7"/>
  <c r="H1350" i="7"/>
  <c r="H1351" i="7"/>
  <c r="H1352" i="7"/>
  <c r="H1354" i="7"/>
  <c r="H1355" i="7"/>
  <c r="H1356" i="7"/>
  <c r="H1358" i="7"/>
  <c r="H1359" i="7"/>
  <c r="H1360" i="7"/>
  <c r="H1362" i="7"/>
  <c r="H1363" i="7"/>
  <c r="H1364" i="7"/>
  <c r="H1365" i="7"/>
  <c r="H1366" i="7"/>
  <c r="H1367" i="7"/>
  <c r="H1368" i="7"/>
  <c r="H1370" i="7"/>
  <c r="H1371" i="7"/>
  <c r="H1372" i="7"/>
  <c r="H1374" i="7"/>
  <c r="H1375" i="7"/>
  <c r="H1376" i="7"/>
  <c r="H1378" i="7"/>
  <c r="H1379" i="7"/>
  <c r="H1380" i="7"/>
  <c r="H1382" i="7"/>
  <c r="H1383" i="7"/>
  <c r="H1384" i="7"/>
  <c r="H1386" i="7"/>
  <c r="H1387" i="7"/>
  <c r="H1388" i="7"/>
  <c r="H1390" i="7"/>
  <c r="H1391" i="7"/>
  <c r="H1392" i="7"/>
  <c r="H1394" i="7"/>
  <c r="H1395" i="7"/>
  <c r="H1396" i="7"/>
  <c r="H1398" i="7"/>
  <c r="H1399" i="7"/>
  <c r="H1400" i="7"/>
  <c r="H1404" i="7"/>
  <c r="H1405" i="7"/>
  <c r="H1406" i="7"/>
  <c r="H1407" i="7"/>
  <c r="H1408" i="7"/>
  <c r="H1409" i="7"/>
  <c r="H1410" i="7"/>
  <c r="H1411" i="7"/>
  <c r="H1412" i="7"/>
  <c r="H1414" i="7"/>
  <c r="H1415" i="7"/>
  <c r="H1416" i="7"/>
  <c r="H1417" i="7"/>
  <c r="H1418" i="7"/>
  <c r="H1419" i="7"/>
  <c r="H1420" i="7"/>
  <c r="H1421" i="7"/>
  <c r="H1422" i="7"/>
  <c r="H1424" i="7"/>
  <c r="H1425" i="7"/>
  <c r="H1426" i="7"/>
  <c r="H1427" i="7"/>
  <c r="H1428" i="7"/>
  <c r="H1429" i="7"/>
  <c r="H1430" i="7"/>
  <c r="H1431" i="7"/>
  <c r="H1432" i="7"/>
  <c r="H1434" i="7"/>
  <c r="H1435" i="7"/>
  <c r="H1436" i="7"/>
  <c r="H1437" i="7"/>
  <c r="H1438" i="7"/>
  <c r="H1439" i="7"/>
  <c r="H1440" i="7"/>
  <c r="H1441" i="7"/>
  <c r="H1442" i="7"/>
  <c r="H1444" i="7"/>
  <c r="H1445" i="7"/>
  <c r="H1446" i="7"/>
  <c r="H1447" i="7"/>
  <c r="H1448" i="7"/>
  <c r="H1449" i="7"/>
  <c r="H1450" i="7"/>
  <c r="H1451" i="7"/>
  <c r="H1452" i="7"/>
  <c r="H1454" i="7"/>
  <c r="H1455" i="7"/>
  <c r="H1456" i="7"/>
  <c r="H1457" i="7"/>
  <c r="H1458" i="7"/>
  <c r="H1459" i="7"/>
  <c r="H1460" i="7"/>
  <c r="H1461" i="7"/>
  <c r="H1463" i="7"/>
  <c r="H1464" i="7"/>
  <c r="H1465" i="7"/>
  <c r="H1466" i="7"/>
  <c r="H1467" i="7"/>
  <c r="H1468" i="7"/>
  <c r="H1469" i="7"/>
  <c r="H1470" i="7"/>
  <c r="H1471" i="7"/>
  <c r="H1473" i="7"/>
  <c r="H1474" i="7"/>
  <c r="H1475" i="7"/>
  <c r="H1476" i="7"/>
  <c r="H1477" i="7"/>
  <c r="H1478" i="7"/>
  <c r="H1479" i="7"/>
  <c r="H1480" i="7"/>
  <c r="H1481" i="7"/>
  <c r="H1483" i="7"/>
  <c r="H1484" i="7"/>
  <c r="H1485" i="7"/>
  <c r="H1486" i="7"/>
  <c r="H1487" i="7"/>
  <c r="H1488" i="7"/>
  <c r="H1489" i="7"/>
  <c r="H1490" i="7"/>
  <c r="H1491" i="7"/>
  <c r="H1493" i="7"/>
  <c r="H1494" i="7"/>
  <c r="H1495" i="7"/>
  <c r="H1496" i="7"/>
  <c r="H1497" i="7"/>
  <c r="H1498" i="7"/>
  <c r="H1499" i="7"/>
  <c r="H1500" i="7"/>
  <c r="H1501" i="7"/>
  <c r="H1503" i="7"/>
  <c r="H1504" i="7"/>
  <c r="H1505" i="7"/>
  <c r="H1506" i="7"/>
  <c r="H1507" i="7"/>
  <c r="H1508" i="7"/>
  <c r="H1509" i="7"/>
  <c r="H1510" i="7"/>
  <c r="H1511" i="7"/>
  <c r="H1513" i="7"/>
  <c r="H1514" i="7"/>
  <c r="H1515" i="7"/>
  <c r="H1516" i="7"/>
  <c r="H1517" i="7"/>
  <c r="H1518" i="7"/>
  <c r="H1519" i="7"/>
  <c r="H1520" i="7"/>
  <c r="H1521" i="7"/>
  <c r="H1073" i="7" l="1"/>
  <c r="H1357" i="7"/>
  <c r="H1088" i="7"/>
  <c r="H1105" i="7"/>
  <c r="H1335" i="7"/>
  <c r="H1009" i="7"/>
  <c r="H1315" i="7"/>
  <c r="H985" i="7"/>
  <c r="H888" i="7"/>
  <c r="H945" i="7"/>
  <c r="H1340" i="7"/>
  <c r="H578" i="7"/>
  <c r="H1433" i="7"/>
  <c r="H664" i="7"/>
  <c r="H844" i="7"/>
  <c r="H194" i="7"/>
  <c r="E13" i="7"/>
  <c r="H1006" i="7"/>
  <c r="H366" i="7"/>
  <c r="H817" i="7"/>
  <c r="H237" i="7"/>
  <c r="H718" i="7"/>
  <c r="H1012" i="7"/>
  <c r="H951" i="7"/>
  <c r="H825" i="7"/>
  <c r="H463" i="7"/>
  <c r="H442" i="7"/>
  <c r="H1122" i="7"/>
  <c r="H672" i="7"/>
  <c r="H279" i="7"/>
  <c r="H1027" i="7"/>
  <c r="H1067" i="7"/>
  <c r="H687" i="7"/>
  <c r="H1134" i="7"/>
  <c r="H1361" i="7"/>
  <c r="H1015" i="7"/>
  <c r="H680" i="7"/>
  <c r="H1397" i="7"/>
  <c r="H1299" i="7"/>
  <c r="H531" i="7"/>
  <c r="H1381" i="7"/>
  <c r="H1214" i="7"/>
  <c r="H1492" i="7"/>
  <c r="H551" i="7"/>
  <c r="H1049" i="7"/>
  <c r="H259" i="7"/>
  <c r="H1389" i="7"/>
  <c r="H1003" i="7"/>
  <c r="H1044" i="7"/>
  <c r="H616" i="7"/>
  <c r="H831" i="7"/>
  <c r="H375" i="7"/>
  <c r="H1325" i="7"/>
  <c r="H771" i="7"/>
  <c r="H994" i="7"/>
  <c r="H1373" i="7"/>
  <c r="H1033" i="7"/>
  <c r="H912" i="7"/>
  <c r="H655" i="7"/>
  <c r="H1522" i="7"/>
  <c r="H1413" i="7"/>
  <c r="H1353" i="7"/>
  <c r="H967" i="7"/>
  <c r="H809" i="7"/>
  <c r="H432" i="7"/>
  <c r="H347" i="7"/>
  <c r="H1078" i="7"/>
  <c r="H932" i="7"/>
  <c r="H786" i="7"/>
  <c r="H734" i="7"/>
  <c r="H541" i="7"/>
  <c r="H452" i="7"/>
  <c r="H205" i="7"/>
  <c r="H184" i="7"/>
  <c r="H894" i="7"/>
  <c r="H288" i="7"/>
  <c r="H132" i="7"/>
  <c r="H46" i="7"/>
  <c r="H1443" i="7"/>
  <c r="H1265" i="7"/>
  <c r="H749" i="7"/>
  <c r="H695" i="7"/>
  <c r="H645" i="7"/>
  <c r="H521" i="7"/>
  <c r="H23" i="7"/>
  <c r="H1230" i="7"/>
  <c r="H394" i="7"/>
  <c r="H327" i="7"/>
  <c r="H307" i="7"/>
  <c r="H216" i="7"/>
  <c r="H1177" i="7"/>
  <c r="H1502" i="7"/>
  <c r="H1369" i="7"/>
  <c r="H1094" i="7"/>
  <c r="H1462" i="7"/>
  <c r="H1385" i="7"/>
  <c r="H1128" i="7"/>
  <c r="H1330" i="7"/>
  <c r="H1279" i="7"/>
  <c r="H1038" i="7"/>
  <c r="H1022" i="7"/>
  <c r="H979" i="7"/>
  <c r="H838" i="7"/>
  <c r="H801" i="7"/>
  <c r="H569" i="7"/>
  <c r="H483" i="7"/>
  <c r="H413" i="7"/>
  <c r="H79" i="7"/>
  <c r="H1061" i="7"/>
  <c r="H1320" i="7"/>
  <c r="H964" i="7"/>
  <c r="H875" i="7"/>
  <c r="H1482" i="7"/>
  <c r="H626" i="7"/>
  <c r="H1401" i="7"/>
  <c r="H997" i="7"/>
  <c r="H906" i="7"/>
  <c r="H764" i="7"/>
  <c r="H710" i="7"/>
  <c r="H606" i="7"/>
  <c r="H588" i="7"/>
  <c r="H502" i="7"/>
  <c r="H248" i="7"/>
  <c r="H163" i="7"/>
  <c r="H57" i="7"/>
  <c r="H1111" i="7"/>
  <c r="H1055" i="7"/>
  <c r="H357" i="7"/>
  <c r="H337" i="7"/>
  <c r="H269" i="7"/>
  <c r="H1284" i="7"/>
  <c r="H1158" i="7"/>
  <c r="H1246" i="7"/>
  <c r="H1193" i="7"/>
  <c r="H1512" i="7"/>
  <c r="H1423" i="7"/>
  <c r="H1345" i="7"/>
  <c r="H1294" i="7"/>
  <c r="H1222" i="7"/>
  <c r="H1169" i="7"/>
  <c r="H1143" i="7"/>
  <c r="H925" i="7"/>
  <c r="H869" i="7"/>
  <c r="H778" i="7"/>
  <c r="H726" i="7"/>
  <c r="H111" i="7"/>
  <c r="H89" i="7"/>
  <c r="H36" i="7"/>
  <c r="H1185" i="7"/>
  <c r="H955" i="7"/>
  <c r="H938" i="7"/>
  <c r="H851" i="7"/>
  <c r="H794" i="7"/>
  <c r="H742" i="7"/>
  <c r="H991" i="7"/>
  <c r="H635" i="7"/>
  <c r="H560" i="7"/>
  <c r="H385" i="7"/>
  <c r="H317" i="7"/>
  <c r="H298" i="7"/>
  <c r="H143" i="7"/>
  <c r="H122" i="7"/>
  <c r="H702" i="7"/>
  <c r="H68" i="7"/>
  <c r="H1453" i="7"/>
  <c r="H1256" i="7"/>
  <c r="H1117" i="7"/>
  <c r="H988" i="7"/>
  <c r="H918" i="7"/>
  <c r="H900" i="7"/>
  <c r="H882" i="7"/>
  <c r="H756" i="7"/>
  <c r="H423" i="7"/>
  <c r="H403" i="7"/>
  <c r="H226" i="7"/>
  <c r="H1237" i="7"/>
  <c r="H1377" i="7"/>
  <c r="H1309" i="7"/>
  <c r="H1472" i="7"/>
  <c r="H1273" i="7"/>
  <c r="H1203" i="7"/>
  <c r="H1393" i="7"/>
  <c r="H1304" i="7"/>
  <c r="H597" i="7"/>
  <c r="H492" i="7"/>
  <c r="H473" i="7"/>
  <c r="H153" i="7"/>
  <c r="H4" i="6"/>
  <c r="H5" i="6"/>
  <c r="H6" i="6"/>
  <c r="H7" i="6"/>
  <c r="H8" i="6"/>
  <c r="H9" i="6"/>
  <c r="H10" i="6"/>
  <c r="H11" i="6"/>
  <c r="H14" i="6"/>
  <c r="H17" i="6" s="1"/>
  <c r="H15" i="6"/>
  <c r="H16" i="6"/>
  <c r="H18" i="6"/>
  <c r="H19" i="6"/>
  <c r="H21" i="6" s="1"/>
  <c r="H20" i="6"/>
  <c r="H22" i="6"/>
  <c r="H23" i="6"/>
  <c r="H24" i="6"/>
  <c r="H25" i="6"/>
  <c r="H26" i="6"/>
  <c r="H27" i="6"/>
  <c r="H28" i="6"/>
  <c r="H29" i="6"/>
  <c r="H30" i="6"/>
  <c r="H33" i="6" s="1"/>
  <c r="H31" i="6"/>
  <c r="H32" i="6"/>
  <c r="H34" i="6"/>
  <c r="H35" i="6"/>
  <c r="H37" i="6" s="1"/>
  <c r="H36" i="6"/>
  <c r="H38" i="6"/>
  <c r="H39" i="6"/>
  <c r="H40" i="6"/>
  <c r="H41" i="6"/>
  <c r="H42" i="6"/>
  <c r="H43" i="6"/>
  <c r="H44" i="6"/>
  <c r="H45" i="6"/>
  <c r="H46" i="6"/>
  <c r="H49" i="6" s="1"/>
  <c r="H47" i="6"/>
  <c r="H48" i="6"/>
  <c r="H50" i="6"/>
  <c r="H51" i="6"/>
  <c r="H53" i="6" s="1"/>
  <c r="H52" i="6"/>
  <c r="H54" i="6"/>
  <c r="H55" i="6"/>
  <c r="H56" i="6"/>
  <c r="H57" i="6"/>
  <c r="H58" i="6"/>
  <c r="H59" i="6"/>
  <c r="H60" i="6"/>
  <c r="H61" i="6"/>
  <c r="H62" i="6"/>
  <c r="H65" i="6" s="1"/>
  <c r="H63" i="6"/>
  <c r="H64" i="6"/>
  <c r="H66" i="6"/>
  <c r="H67" i="6"/>
  <c r="H69" i="6" s="1"/>
  <c r="H68" i="6"/>
  <c r="H70" i="6"/>
  <c r="H71" i="6"/>
  <c r="H72" i="6"/>
  <c r="H73" i="6"/>
  <c r="H74" i="6"/>
  <c r="H75" i="6"/>
  <c r="H76" i="6"/>
  <c r="H77" i="6"/>
  <c r="H78" i="6"/>
  <c r="H81" i="6" s="1"/>
  <c r="H79" i="6"/>
  <c r="H80" i="6"/>
  <c r="H82" i="6"/>
  <c r="H83" i="6"/>
  <c r="H85" i="6" s="1"/>
  <c r="H84" i="6"/>
  <c r="H86" i="6"/>
  <c r="H87" i="6"/>
  <c r="H88" i="6"/>
  <c r="H89" i="6"/>
  <c r="H90" i="6"/>
  <c r="H91" i="6"/>
  <c r="H92" i="6"/>
  <c r="H93" i="6"/>
  <c r="H94" i="6"/>
  <c r="H97" i="6" s="1"/>
  <c r="H95" i="6"/>
  <c r="H96" i="6"/>
  <c r="H99" i="6"/>
  <c r="H100" i="6"/>
  <c r="H102" i="6" s="1"/>
  <c r="H101" i="6"/>
  <c r="H103" i="6"/>
  <c r="H104" i="6"/>
  <c r="H105" i="6"/>
  <c r="H106" i="6"/>
  <c r="H107" i="6"/>
  <c r="H108" i="6"/>
  <c r="H109" i="6"/>
  <c r="H110" i="6"/>
  <c r="H111" i="6"/>
  <c r="H114" i="6" s="1"/>
  <c r="H112" i="6"/>
  <c r="H113" i="6"/>
  <c r="H115" i="6"/>
  <c r="H116" i="6"/>
  <c r="H118" i="6" s="1"/>
  <c r="H117" i="6"/>
  <c r="H119" i="6"/>
  <c r="H120" i="6"/>
  <c r="H121" i="6"/>
  <c r="H122" i="6"/>
  <c r="H123" i="6"/>
  <c r="H124" i="6"/>
  <c r="H125" i="6"/>
  <c r="H126" i="6"/>
  <c r="H127" i="6"/>
  <c r="H130" i="6" s="1"/>
  <c r="H128" i="6"/>
  <c r="H129" i="6"/>
  <c r="H131" i="6"/>
  <c r="H132" i="6"/>
  <c r="H134" i="6" s="1"/>
  <c r="H133" i="6"/>
  <c r="H135" i="6"/>
  <c r="H136" i="6"/>
  <c r="H137" i="6"/>
  <c r="H138" i="6"/>
  <c r="H139" i="6"/>
  <c r="H140" i="6"/>
  <c r="H141" i="6"/>
  <c r="H142" i="6"/>
  <c r="H143" i="6"/>
  <c r="H146" i="6" s="1"/>
  <c r="H144" i="6"/>
  <c r="H145" i="6"/>
  <c r="H147" i="6"/>
  <c r="H148" i="6"/>
  <c r="H150" i="6" s="1"/>
  <c r="H149" i="6"/>
  <c r="H151" i="6"/>
  <c r="H152" i="6"/>
  <c r="H153" i="6"/>
  <c r="H154" i="6"/>
  <c r="H155" i="6"/>
  <c r="H156" i="6"/>
  <c r="H157" i="6"/>
  <c r="H158" i="6"/>
  <c r="H159" i="6"/>
  <c r="H162" i="6" s="1"/>
  <c r="H160" i="6"/>
  <c r="H161" i="6"/>
  <c r="H163" i="6"/>
  <c r="H164" i="6"/>
  <c r="H166" i="6" s="1"/>
  <c r="H165" i="6"/>
  <c r="H167" i="6"/>
  <c r="H168" i="6"/>
  <c r="H169" i="6"/>
  <c r="H170" i="6"/>
  <c r="H171" i="6"/>
  <c r="H172" i="6"/>
  <c r="H173" i="6"/>
  <c r="H174" i="6"/>
  <c r="H175" i="6"/>
  <c r="H178" i="6" s="1"/>
  <c r="H176" i="6"/>
  <c r="H177" i="6"/>
  <c r="H179" i="6"/>
  <c r="H180" i="6"/>
  <c r="H182" i="6" s="1"/>
  <c r="H181" i="6"/>
  <c r="H184" i="6"/>
  <c r="H185" i="6"/>
  <c r="H186" i="6"/>
  <c r="H187" i="6"/>
  <c r="H188" i="6"/>
  <c r="H189" i="6"/>
  <c r="H190" i="6"/>
  <c r="H191" i="6"/>
  <c r="H192" i="6"/>
  <c r="H195" i="6" s="1"/>
  <c r="H193" i="6"/>
  <c r="H194" i="6"/>
  <c r="H196" i="6"/>
  <c r="H197" i="6"/>
  <c r="H199" i="6" s="1"/>
  <c r="H198" i="6"/>
  <c r="H200" i="6"/>
  <c r="H201" i="6"/>
  <c r="H202" i="6"/>
  <c r="H203" i="6"/>
  <c r="H204" i="6"/>
  <c r="H205" i="6"/>
  <c r="H206" i="6"/>
  <c r="H207" i="6"/>
  <c r="H208" i="6"/>
  <c r="H211" i="6" s="1"/>
  <c r="H209" i="6"/>
  <c r="H210" i="6"/>
  <c r="H212" i="6"/>
  <c r="H213" i="6"/>
  <c r="H215" i="6" s="1"/>
  <c r="H214" i="6"/>
  <c r="H216" i="6"/>
  <c r="H217" i="6"/>
  <c r="H218" i="6"/>
  <c r="H219" i="6"/>
  <c r="H220" i="6"/>
  <c r="H221" i="6"/>
  <c r="H222" i="6"/>
  <c r="H223" i="6"/>
  <c r="H224" i="6"/>
  <c r="H227" i="6" s="1"/>
  <c r="H225" i="6"/>
  <c r="H226" i="6"/>
  <c r="H228" i="6"/>
  <c r="H229" i="6"/>
  <c r="H231" i="6" s="1"/>
  <c r="H230" i="6"/>
  <c r="H232" i="6"/>
  <c r="H233" i="6"/>
  <c r="H234" i="6"/>
  <c r="H235" i="6"/>
  <c r="H236" i="6"/>
  <c r="H237" i="6"/>
  <c r="H238" i="6"/>
  <c r="H239" i="6"/>
  <c r="H240" i="6"/>
  <c r="H243" i="6" s="1"/>
  <c r="H241" i="6"/>
  <c r="H242" i="6"/>
  <c r="H244" i="6"/>
  <c r="H245" i="6"/>
  <c r="H247" i="6" s="1"/>
  <c r="H246" i="6"/>
  <c r="H248" i="6"/>
  <c r="H249" i="6"/>
  <c r="H250" i="6"/>
  <c r="H251" i="6"/>
  <c r="H252" i="6"/>
  <c r="H253" i="6"/>
  <c r="H254" i="6"/>
  <c r="H255" i="6"/>
  <c r="H256" i="6"/>
  <c r="H259" i="6" s="1"/>
  <c r="H257" i="6"/>
  <c r="H258" i="6"/>
  <c r="H260" i="6"/>
  <c r="H261" i="6"/>
  <c r="H263" i="6" s="1"/>
  <c r="H262" i="6"/>
  <c r="H264" i="6"/>
  <c r="H265" i="6"/>
  <c r="H266" i="6"/>
  <c r="H267" i="6"/>
  <c r="H269" i="6"/>
  <c r="H271" i="6" s="1"/>
  <c r="H270" i="6"/>
  <c r="H272" i="6"/>
  <c r="H273" i="6"/>
  <c r="H274" i="6" s="1"/>
  <c r="H275" i="6"/>
  <c r="H276" i="6"/>
  <c r="H277" i="6"/>
  <c r="H278" i="6"/>
  <c r="H280" i="6" s="1"/>
  <c r="H279" i="6"/>
  <c r="H281" i="6"/>
  <c r="H282" i="6"/>
  <c r="H283" i="6"/>
  <c r="H284" i="6"/>
  <c r="H286" i="6" s="1"/>
  <c r="H285" i="6"/>
  <c r="H287" i="6"/>
  <c r="H288" i="6"/>
  <c r="H289" i="6"/>
  <c r="H290" i="6"/>
  <c r="H291" i="6"/>
  <c r="H292" i="6" s="1"/>
  <c r="H293" i="6"/>
  <c r="H295" i="6" s="1"/>
  <c r="H294" i="6"/>
  <c r="H296" i="6"/>
  <c r="H298" i="6" s="1"/>
  <c r="H297" i="6"/>
  <c r="H299" i="6"/>
  <c r="H301" i="6" s="1"/>
  <c r="H300" i="6"/>
  <c r="H302" i="6"/>
  <c r="H303" i="6"/>
  <c r="H304" i="6"/>
  <c r="H305" i="6"/>
  <c r="H307" i="6" s="1"/>
  <c r="H306" i="6"/>
  <c r="H308" i="6"/>
  <c r="H309" i="6"/>
  <c r="H310" i="6"/>
  <c r="H311" i="6"/>
  <c r="H313" i="6" s="1"/>
  <c r="H312" i="6"/>
  <c r="H314" i="6"/>
  <c r="H315" i="6"/>
  <c r="H316" i="6"/>
  <c r="H317" i="6"/>
  <c r="H319" i="6" s="1"/>
  <c r="H318" i="6"/>
  <c r="H320" i="6"/>
  <c r="H321" i="6"/>
  <c r="H322" i="6" s="1"/>
  <c r="H323" i="6"/>
  <c r="H324" i="6"/>
  <c r="H325" i="6"/>
  <c r="H326" i="6"/>
  <c r="H328" i="6" s="1"/>
  <c r="H327" i="6"/>
  <c r="H329" i="6"/>
  <c r="H330" i="6"/>
  <c r="H331" i="6"/>
  <c r="H333" i="6"/>
  <c r="H336" i="6" s="1"/>
  <c r="H334" i="6"/>
  <c r="H335" i="6"/>
  <c r="H337" i="6"/>
  <c r="H338" i="6"/>
  <c r="H340" i="6" s="1"/>
  <c r="H339" i="6"/>
  <c r="H341" i="6"/>
  <c r="H342" i="6"/>
  <c r="H344" i="6" s="1"/>
  <c r="H343" i="6"/>
  <c r="H345" i="6"/>
  <c r="H348" i="6" s="1"/>
  <c r="H346" i="6"/>
  <c r="H347" i="6"/>
  <c r="H349" i="6"/>
  <c r="H352" i="6" s="1"/>
  <c r="H350" i="6"/>
  <c r="H351" i="6"/>
  <c r="H353" i="6"/>
  <c r="H354" i="6"/>
  <c r="H356" i="6" s="1"/>
  <c r="H355" i="6"/>
  <c r="H357" i="6"/>
  <c r="H358" i="6"/>
  <c r="H360" i="6" s="1"/>
  <c r="H359" i="6"/>
  <c r="H361" i="6"/>
  <c r="H364" i="6" s="1"/>
  <c r="H362" i="6"/>
  <c r="H363" i="6"/>
  <c r="H365" i="6"/>
  <c r="H368" i="6" s="1"/>
  <c r="H366" i="6"/>
  <c r="H367" i="6"/>
  <c r="H369" i="6"/>
  <c r="H370" i="6"/>
  <c r="H372" i="6" s="1"/>
  <c r="H371" i="6"/>
  <c r="H373" i="6"/>
  <c r="H374" i="6"/>
  <c r="H376" i="6" s="1"/>
  <c r="H375" i="6"/>
  <c r="H377" i="6"/>
  <c r="H380" i="6" s="1"/>
  <c r="H378" i="6"/>
  <c r="H379" i="6"/>
  <c r="H381" i="6"/>
  <c r="H384" i="6" s="1"/>
  <c r="H382" i="6"/>
  <c r="H383" i="6"/>
  <c r="H385" i="6"/>
  <c r="H386" i="6"/>
  <c r="H388" i="6" s="1"/>
  <c r="H387" i="6"/>
  <c r="H389" i="6"/>
  <c r="H390" i="6"/>
  <c r="H392" i="6" s="1"/>
  <c r="H391" i="6"/>
  <c r="H393" i="6"/>
  <c r="H396" i="6" s="1"/>
  <c r="H394" i="6"/>
  <c r="H395" i="6"/>
  <c r="H397" i="6"/>
  <c r="H400" i="6" s="1"/>
  <c r="H398" i="6"/>
  <c r="H399" i="6"/>
  <c r="H401" i="6"/>
  <c r="H402" i="6"/>
  <c r="H404" i="6" s="1"/>
  <c r="H403" i="6"/>
  <c r="H405" i="6"/>
  <c r="H406" i="6"/>
  <c r="H408" i="6" s="1"/>
  <c r="H407" i="6"/>
  <c r="H409" i="6"/>
  <c r="H412" i="6" s="1"/>
  <c r="H410" i="6"/>
  <c r="H411" i="6"/>
  <c r="H413" i="6"/>
  <c r="H416" i="6" s="1"/>
  <c r="H414" i="6"/>
  <c r="H415" i="6"/>
  <c r="H418" i="6"/>
  <c r="H419" i="6"/>
  <c r="H420" i="6" s="1"/>
  <c r="H421" i="6"/>
  <c r="H422" i="6"/>
  <c r="H423" i="6"/>
  <c r="H424" i="6"/>
  <c r="H426" i="6" s="1"/>
  <c r="H425" i="6"/>
  <c r="H427" i="6"/>
  <c r="H428" i="6"/>
  <c r="H429" i="6"/>
  <c r="H430" i="6"/>
  <c r="H432" i="6" s="1"/>
  <c r="H431" i="6"/>
  <c r="H433" i="6"/>
  <c r="H434" i="6"/>
  <c r="H435" i="6"/>
  <c r="H436" i="6"/>
  <c r="H437" i="6"/>
  <c r="H438" i="6" s="1"/>
  <c r="H439" i="6"/>
  <c r="H441" i="6" s="1"/>
  <c r="H440" i="6"/>
  <c r="H442" i="6"/>
  <c r="H444" i="6" s="1"/>
  <c r="H443" i="6"/>
  <c r="H445" i="6"/>
  <c r="H447" i="6" s="1"/>
  <c r="H446" i="6"/>
  <c r="H448" i="6"/>
  <c r="H449" i="6"/>
  <c r="H450" i="6"/>
  <c r="H451" i="6"/>
  <c r="H453" i="6" s="1"/>
  <c r="H452" i="6"/>
  <c r="H454" i="6"/>
  <c r="H455" i="6"/>
  <c r="H456" i="6"/>
  <c r="H457" i="6"/>
  <c r="H459" i="6" s="1"/>
  <c r="H458" i="6"/>
  <c r="H460" i="6"/>
  <c r="H461" i="6"/>
  <c r="H462" i="6"/>
  <c r="H463" i="6"/>
  <c r="H465" i="6" s="1"/>
  <c r="H464" i="6"/>
  <c r="H466" i="6"/>
  <c r="H467" i="6"/>
  <c r="H468" i="6" s="1"/>
  <c r="H469" i="6"/>
  <c r="H470" i="6"/>
  <c r="H471" i="6"/>
  <c r="H472" i="6"/>
  <c r="H473" i="6"/>
  <c r="H474" i="6"/>
  <c r="H475" i="6"/>
  <c r="H476" i="6"/>
  <c r="H477" i="6"/>
  <c r="H478" i="6"/>
  <c r="H480" i="6" s="1"/>
  <c r="H479" i="6"/>
  <c r="H482" i="6"/>
  <c r="H483" i="6"/>
  <c r="H484" i="6"/>
  <c r="H485" i="6" s="1"/>
  <c r="H486" i="6"/>
  <c r="H487" i="6"/>
  <c r="H488" i="6"/>
  <c r="H489" i="6"/>
  <c r="H490" i="6"/>
  <c r="H493" i="6" s="1"/>
  <c r="H491" i="6"/>
  <c r="H492" i="6"/>
  <c r="H494" i="6"/>
  <c r="H497" i="6" s="1"/>
  <c r="H495" i="6"/>
  <c r="H496" i="6"/>
  <c r="H498" i="6"/>
  <c r="H499" i="6"/>
  <c r="H500" i="6"/>
  <c r="H501" i="6" s="1"/>
  <c r="H502" i="6"/>
  <c r="H503" i="6"/>
  <c r="H504" i="6"/>
  <c r="H505" i="6"/>
  <c r="H506" i="6"/>
  <c r="H509" i="6" s="1"/>
  <c r="H507" i="6"/>
  <c r="H508" i="6"/>
  <c r="H510" i="6"/>
  <c r="H513" i="6" s="1"/>
  <c r="H511" i="6"/>
  <c r="H512" i="6"/>
  <c r="H514" i="6"/>
  <c r="H515" i="6"/>
  <c r="H516" i="6"/>
  <c r="H517" i="6" s="1"/>
  <c r="H518" i="6"/>
  <c r="H519" i="6"/>
  <c r="H520" i="6"/>
  <c r="H521" i="6"/>
  <c r="H522" i="6"/>
  <c r="H525" i="6" s="1"/>
  <c r="H523" i="6"/>
  <c r="H524" i="6"/>
  <c r="H526" i="6"/>
  <c r="H529" i="6" s="1"/>
  <c r="H527" i="6"/>
  <c r="H528" i="6"/>
  <c r="H530" i="6"/>
  <c r="H531" i="6"/>
  <c r="H532" i="6"/>
  <c r="H533" i="6" s="1"/>
  <c r="H534" i="6"/>
  <c r="H535" i="6"/>
  <c r="H536" i="6"/>
  <c r="H537" i="6"/>
  <c r="H538" i="6"/>
  <c r="H541" i="6" s="1"/>
  <c r="H539" i="6"/>
  <c r="H540" i="6"/>
  <c r="H542" i="6"/>
  <c r="H545" i="6" s="1"/>
  <c r="H543" i="6"/>
  <c r="H544" i="6"/>
  <c r="H546" i="6"/>
  <c r="H547" i="6"/>
  <c r="H548" i="6"/>
  <c r="H549" i="6" s="1"/>
  <c r="H550" i="6"/>
  <c r="H551" i="6"/>
  <c r="H552" i="6"/>
  <c r="H553" i="6"/>
  <c r="H554" i="6"/>
  <c r="H557" i="6" s="1"/>
  <c r="H555" i="6"/>
  <c r="H556" i="6"/>
  <c r="H558" i="6"/>
  <c r="H561" i="6" s="1"/>
  <c r="H559" i="6"/>
  <c r="H560" i="6"/>
  <c r="H562" i="6"/>
  <c r="H563" i="6"/>
  <c r="H564" i="6"/>
  <c r="H565" i="6" s="1"/>
  <c r="H567" i="6"/>
  <c r="H568" i="6"/>
  <c r="H569" i="6"/>
  <c r="H570" i="6"/>
  <c r="H571" i="6"/>
  <c r="H574" i="6" s="1"/>
  <c r="H572" i="6"/>
  <c r="H573" i="6"/>
  <c r="H576" i="6"/>
  <c r="H579" i="6" s="1"/>
  <c r="H577" i="6"/>
  <c r="H578" i="6"/>
  <c r="H580" i="6"/>
  <c r="H581" i="6"/>
  <c r="H582" i="6"/>
  <c r="H583" i="6" s="1"/>
  <c r="H584" i="6"/>
  <c r="H585" i="6"/>
  <c r="H586" i="6"/>
  <c r="H587" i="6"/>
  <c r="H588" i="6"/>
  <c r="H591" i="6" s="1"/>
  <c r="H589" i="6"/>
  <c r="H590" i="6"/>
  <c r="H592" i="6"/>
  <c r="H595" i="6" s="1"/>
  <c r="H593" i="6"/>
  <c r="H594" i="6"/>
  <c r="H596" i="6"/>
  <c r="H597" i="6"/>
  <c r="H598" i="6"/>
  <c r="H599" i="6" s="1"/>
  <c r="H600" i="6"/>
  <c r="H601" i="6"/>
  <c r="H602" i="6"/>
  <c r="H603" i="6"/>
  <c r="H604" i="6"/>
  <c r="H607" i="6" s="1"/>
  <c r="H605" i="6"/>
  <c r="H606" i="6"/>
  <c r="H608" i="6"/>
  <c r="H611" i="6" s="1"/>
  <c r="H609" i="6"/>
  <c r="H610" i="6"/>
  <c r="H612" i="6"/>
  <c r="H613" i="6"/>
  <c r="H614" i="6"/>
  <c r="H615" i="6" s="1"/>
  <c r="H616" i="6"/>
  <c r="H617" i="6"/>
  <c r="H618" i="6"/>
  <c r="H619" i="6"/>
  <c r="H620" i="6"/>
  <c r="H623" i="6" s="1"/>
  <c r="H621" i="6"/>
  <c r="H622" i="6"/>
  <c r="H624" i="6"/>
  <c r="H627" i="6" s="1"/>
  <c r="H625" i="6"/>
  <c r="H626" i="6"/>
  <c r="H628" i="6"/>
  <c r="H629" i="6"/>
  <c r="H630" i="6"/>
  <c r="H631" i="6" s="1"/>
  <c r="H633" i="6"/>
  <c r="H634" i="6"/>
  <c r="H635" i="6"/>
  <c r="H637" i="6" s="1"/>
  <c r="H636" i="6"/>
  <c r="H638" i="6"/>
  <c r="H640" i="6" s="1"/>
  <c r="H639" i="6"/>
  <c r="H641" i="6"/>
  <c r="H643" i="6" s="1"/>
  <c r="H642" i="6"/>
  <c r="H644" i="6"/>
  <c r="H645" i="6"/>
  <c r="H646" i="6"/>
  <c r="H647" i="6"/>
  <c r="H649" i="6" s="1"/>
  <c r="H648" i="6"/>
  <c r="H650" i="6"/>
  <c r="H651" i="6"/>
  <c r="H652" i="6"/>
  <c r="H654" i="6"/>
  <c r="H656" i="6" s="1"/>
  <c r="H655" i="6"/>
  <c r="H657" i="6"/>
  <c r="H658" i="6"/>
  <c r="H659" i="6"/>
  <c r="H660" i="6"/>
  <c r="H662" i="6" s="1"/>
  <c r="H661" i="6"/>
  <c r="H663" i="6"/>
  <c r="H664" i="6"/>
  <c r="H665" i="6" s="1"/>
  <c r="H666" i="6"/>
  <c r="H667" i="6"/>
  <c r="H668" i="6"/>
  <c r="H669" i="6"/>
  <c r="H670" i="6"/>
  <c r="H671" i="6"/>
  <c r="H672" i="6"/>
  <c r="H673" i="6"/>
  <c r="H674" i="6"/>
  <c r="H675" i="6"/>
  <c r="H677" i="6" s="1"/>
  <c r="H676" i="6"/>
  <c r="H678" i="6"/>
  <c r="H679" i="6"/>
  <c r="H680" i="6"/>
  <c r="H681" i="6"/>
  <c r="H682" i="6"/>
  <c r="H683" i="6" s="1"/>
  <c r="H684" i="6"/>
  <c r="H686" i="6" s="1"/>
  <c r="H685" i="6"/>
  <c r="H687" i="6"/>
  <c r="H689" i="6" s="1"/>
  <c r="H688" i="6"/>
  <c r="H690" i="6"/>
  <c r="H692" i="6" s="1"/>
  <c r="H691" i="6"/>
  <c r="H693" i="6"/>
  <c r="H695" i="6" s="1"/>
  <c r="H694" i="6"/>
  <c r="H696" i="6"/>
  <c r="H698" i="6" s="1"/>
  <c r="H697" i="6"/>
  <c r="H699" i="6"/>
  <c r="H700" i="6"/>
  <c r="H701" i="6"/>
  <c r="H702" i="6"/>
  <c r="H704" i="6" s="1"/>
  <c r="H703" i="6"/>
  <c r="H705" i="6"/>
  <c r="H706" i="6"/>
  <c r="H707" i="6"/>
  <c r="H708" i="6"/>
  <c r="H710" i="6" s="1"/>
  <c r="H709" i="6"/>
  <c r="H711" i="6"/>
  <c r="H712" i="6"/>
  <c r="H713" i="6" s="1"/>
  <c r="H714" i="6"/>
  <c r="H715" i="6"/>
  <c r="H716" i="6"/>
  <c r="H719" i="6"/>
  <c r="H722" i="6" s="1"/>
  <c r="H720" i="6"/>
  <c r="H721" i="6"/>
  <c r="H723" i="6"/>
  <c r="H724" i="6"/>
  <c r="H726" i="6" s="1"/>
  <c r="H725" i="6"/>
  <c r="H727" i="6"/>
  <c r="H728" i="6"/>
  <c r="H729" i="6"/>
  <c r="H730" i="6"/>
  <c r="H731" i="6"/>
  <c r="H732" i="6"/>
  <c r="H733" i="6"/>
  <c r="H734" i="6"/>
  <c r="H735" i="6"/>
  <c r="H736" i="6"/>
  <c r="H737" i="6"/>
  <c r="H738" i="6"/>
  <c r="H739" i="6"/>
  <c r="H740" i="6"/>
  <c r="H741" i="6"/>
  <c r="H742" i="6"/>
  <c r="H745" i="6" s="1"/>
  <c r="H743" i="6"/>
  <c r="H744" i="6"/>
  <c r="H746" i="6"/>
  <c r="H749" i="6" s="1"/>
  <c r="H747" i="6"/>
  <c r="H748" i="6"/>
  <c r="H750" i="6"/>
  <c r="H751" i="6"/>
  <c r="H752" i="6"/>
  <c r="H753" i="6"/>
  <c r="H754" i="6"/>
  <c r="H755" i="6"/>
  <c r="H756" i="6"/>
  <c r="H757" i="6"/>
  <c r="H758" i="6"/>
  <c r="H761" i="6" s="1"/>
  <c r="H759" i="6"/>
  <c r="H760" i="6"/>
  <c r="H762" i="6"/>
  <c r="H765" i="6" s="1"/>
  <c r="H763" i="6"/>
  <c r="H764" i="6"/>
  <c r="H1685" i="3" l="1"/>
  <c r="H1686" i="3"/>
  <c r="H1687" i="3"/>
  <c r="H1688" i="3"/>
  <c r="H1689" i="3"/>
  <c r="H1690" i="3"/>
  <c r="H1691" i="3"/>
  <c r="H1684" i="3"/>
  <c r="H1692" i="3" s="1"/>
  <c r="H1676" i="3"/>
  <c r="H1677" i="3"/>
  <c r="H1678" i="3"/>
  <c r="H1679" i="3"/>
  <c r="H1680" i="3"/>
  <c r="H1681" i="3"/>
  <c r="H1682" i="3"/>
  <c r="H1675" i="3"/>
  <c r="H1667" i="3"/>
  <c r="H1668" i="3"/>
  <c r="H1669" i="3"/>
  <c r="H1670" i="3"/>
  <c r="H1671" i="3"/>
  <c r="H1672" i="3"/>
  <c r="H1673" i="3"/>
  <c r="H1666" i="3"/>
  <c r="H1674" i="3" s="1"/>
  <c r="H1658" i="3"/>
  <c r="H1659" i="3"/>
  <c r="H1660" i="3"/>
  <c r="H1661" i="3"/>
  <c r="H1662" i="3"/>
  <c r="H1663" i="3"/>
  <c r="H1664" i="3"/>
  <c r="H1657" i="3"/>
  <c r="H1649" i="3"/>
  <c r="H1650" i="3"/>
  <c r="H1651" i="3"/>
  <c r="H1652" i="3"/>
  <c r="H1653" i="3"/>
  <c r="H1654" i="3"/>
  <c r="H1655" i="3"/>
  <c r="H1648" i="3"/>
  <c r="H1656" i="3" s="1"/>
  <c r="H1640" i="3"/>
  <c r="H1641" i="3"/>
  <c r="H1642" i="3"/>
  <c r="H1643" i="3"/>
  <c r="H1644" i="3"/>
  <c r="H1645" i="3"/>
  <c r="H1646" i="3"/>
  <c r="H1639" i="3"/>
  <c r="H1631" i="3"/>
  <c r="H1632" i="3"/>
  <c r="H1633" i="3"/>
  <c r="H1634" i="3"/>
  <c r="H1635" i="3"/>
  <c r="H1636" i="3"/>
  <c r="H1637" i="3"/>
  <c r="H1630" i="3"/>
  <c r="H1638" i="3" s="1"/>
  <c r="H1622" i="3"/>
  <c r="H1623" i="3"/>
  <c r="H1624" i="3"/>
  <c r="H1625" i="3"/>
  <c r="H1626" i="3"/>
  <c r="H1627" i="3"/>
  <c r="H1628" i="3"/>
  <c r="H1621" i="3"/>
  <c r="H1629" i="3" s="1"/>
  <c r="H1613" i="3"/>
  <c r="H1614" i="3"/>
  <c r="H1615" i="3"/>
  <c r="H1616" i="3"/>
  <c r="H1617" i="3"/>
  <c r="H1618" i="3"/>
  <c r="H1619" i="3"/>
  <c r="H1612" i="3"/>
  <c r="H1604" i="3"/>
  <c r="H1605" i="3"/>
  <c r="H1606" i="3"/>
  <c r="H1607" i="3"/>
  <c r="H1608" i="3"/>
  <c r="H1609" i="3"/>
  <c r="H1610" i="3"/>
  <c r="H1603" i="3"/>
  <c r="H1611" i="3" s="1"/>
  <c r="H1595" i="3"/>
  <c r="H1596" i="3"/>
  <c r="H1597" i="3"/>
  <c r="H1598" i="3"/>
  <c r="H1599" i="3"/>
  <c r="H1600" i="3"/>
  <c r="H1601" i="3"/>
  <c r="H1594" i="3"/>
  <c r="H1586" i="3"/>
  <c r="H1587" i="3"/>
  <c r="H1588" i="3"/>
  <c r="H1589" i="3"/>
  <c r="H1590" i="3"/>
  <c r="H1591" i="3"/>
  <c r="H1592" i="3"/>
  <c r="H1585" i="3"/>
  <c r="H1593" i="3" s="1"/>
  <c r="H1575" i="3"/>
  <c r="H1576" i="3"/>
  <c r="H1577" i="3"/>
  <c r="H1578" i="3"/>
  <c r="H1579" i="3"/>
  <c r="H1580" i="3"/>
  <c r="H1581" i="3"/>
  <c r="H1574" i="3"/>
  <c r="H1566" i="3"/>
  <c r="H1567" i="3"/>
  <c r="H1568" i="3"/>
  <c r="H1569" i="3"/>
  <c r="H1570" i="3"/>
  <c r="H1571" i="3"/>
  <c r="H1572" i="3"/>
  <c r="H1565" i="3"/>
  <c r="H1573" i="3" s="1"/>
  <c r="H1557" i="3"/>
  <c r="H1558" i="3"/>
  <c r="H1559" i="3"/>
  <c r="H1560" i="3"/>
  <c r="H1561" i="3"/>
  <c r="H1562" i="3"/>
  <c r="H1563" i="3"/>
  <c r="H1556" i="3"/>
  <c r="H1564" i="3" s="1"/>
  <c r="H1548" i="3"/>
  <c r="H1549" i="3"/>
  <c r="H1550" i="3"/>
  <c r="H1551" i="3"/>
  <c r="H1552" i="3"/>
  <c r="H1553" i="3"/>
  <c r="H1554" i="3"/>
  <c r="H1547" i="3"/>
  <c r="H1539" i="3"/>
  <c r="H1540" i="3"/>
  <c r="H1541" i="3"/>
  <c r="H1542" i="3"/>
  <c r="H1543" i="3"/>
  <c r="H1544" i="3"/>
  <c r="H1545" i="3"/>
  <c r="H1538" i="3"/>
  <c r="H1546" i="3" s="1"/>
  <c r="H1530" i="3"/>
  <c r="H1531" i="3"/>
  <c r="H1532" i="3"/>
  <c r="H1533" i="3"/>
  <c r="H1534" i="3"/>
  <c r="H1535" i="3"/>
  <c r="H1536" i="3"/>
  <c r="H1529" i="3"/>
  <c r="H1521" i="3"/>
  <c r="H1522" i="3"/>
  <c r="H1523" i="3"/>
  <c r="H1524" i="3"/>
  <c r="H1525" i="3"/>
  <c r="H1526" i="3"/>
  <c r="H1527" i="3"/>
  <c r="H1520" i="3"/>
  <c r="H1528" i="3" s="1"/>
  <c r="H1512" i="3"/>
  <c r="H1513" i="3"/>
  <c r="H1514" i="3"/>
  <c r="H1515" i="3"/>
  <c r="H1516" i="3"/>
  <c r="H1517" i="3"/>
  <c r="H1518" i="3"/>
  <c r="H1511" i="3"/>
  <c r="H1503" i="3"/>
  <c r="H1504" i="3"/>
  <c r="H1505" i="3"/>
  <c r="H1506" i="3"/>
  <c r="H1507" i="3"/>
  <c r="H1508" i="3"/>
  <c r="H1509" i="3"/>
  <c r="H1502" i="3"/>
  <c r="H1510" i="3" s="1"/>
  <c r="H1494" i="3"/>
  <c r="H1495" i="3"/>
  <c r="H1496" i="3"/>
  <c r="H1497" i="3"/>
  <c r="H1498" i="3"/>
  <c r="H1499" i="3"/>
  <c r="H1500" i="3"/>
  <c r="H1493" i="3"/>
  <c r="H1485" i="3"/>
  <c r="H1486" i="3"/>
  <c r="H1487" i="3"/>
  <c r="H1488" i="3"/>
  <c r="H1489" i="3"/>
  <c r="H1490" i="3"/>
  <c r="H1491" i="3"/>
  <c r="H1484" i="3"/>
  <c r="H1492" i="3" s="1"/>
  <c r="H1476" i="3"/>
  <c r="H1477" i="3"/>
  <c r="H1478" i="3"/>
  <c r="H1479" i="3"/>
  <c r="H1480" i="3"/>
  <c r="H1481" i="3"/>
  <c r="H1482" i="3"/>
  <c r="H1475" i="3"/>
  <c r="H1467" i="3"/>
  <c r="H1468" i="3"/>
  <c r="H1469" i="3"/>
  <c r="H1470" i="3"/>
  <c r="H1471" i="3"/>
  <c r="H1472" i="3"/>
  <c r="H1473" i="3"/>
  <c r="H1466" i="3"/>
  <c r="H1458" i="3"/>
  <c r="H1459" i="3"/>
  <c r="H1460" i="3"/>
  <c r="H1461" i="3"/>
  <c r="H1462" i="3"/>
  <c r="H1463" i="3"/>
  <c r="H1464" i="3"/>
  <c r="H1457" i="3"/>
  <c r="H1449" i="3"/>
  <c r="H1450" i="3"/>
  <c r="H1451" i="3"/>
  <c r="H1452" i="3"/>
  <c r="H1453" i="3"/>
  <c r="H1454" i="3"/>
  <c r="H1455" i="3"/>
  <c r="H1448" i="3"/>
  <c r="H1440" i="3"/>
  <c r="H1441" i="3"/>
  <c r="H1442" i="3"/>
  <c r="H1443" i="3"/>
  <c r="H1444" i="3"/>
  <c r="H1445" i="3"/>
  <c r="H1446" i="3"/>
  <c r="H1439" i="3"/>
  <c r="H1431" i="3"/>
  <c r="H1432" i="3"/>
  <c r="H1433" i="3"/>
  <c r="H1434" i="3"/>
  <c r="H1435" i="3"/>
  <c r="H1436" i="3"/>
  <c r="H1437" i="3"/>
  <c r="H1430" i="3"/>
  <c r="H1422" i="3"/>
  <c r="H1423" i="3"/>
  <c r="H1424" i="3"/>
  <c r="H1425" i="3"/>
  <c r="H1426" i="3"/>
  <c r="H1427" i="3"/>
  <c r="H1428" i="3"/>
  <c r="H1421" i="3"/>
  <c r="H1413" i="3"/>
  <c r="H1414" i="3"/>
  <c r="H1415" i="3"/>
  <c r="H1416" i="3"/>
  <c r="H1417" i="3"/>
  <c r="H1418" i="3"/>
  <c r="H1419" i="3"/>
  <c r="H1412" i="3"/>
  <c r="H1420" i="3" s="1"/>
  <c r="H1404" i="3"/>
  <c r="H1405" i="3"/>
  <c r="H1406" i="3"/>
  <c r="H1407" i="3"/>
  <c r="H1408" i="3"/>
  <c r="H1409" i="3"/>
  <c r="H1410" i="3"/>
  <c r="H1403" i="3"/>
  <c r="H1395" i="3"/>
  <c r="H1396" i="3"/>
  <c r="H1397" i="3"/>
  <c r="H1398" i="3"/>
  <c r="H1399" i="3"/>
  <c r="H1400" i="3"/>
  <c r="H1401" i="3"/>
  <c r="H1394" i="3"/>
  <c r="H1402" i="3" s="1"/>
  <c r="H1385" i="3"/>
  <c r="H1386" i="3"/>
  <c r="H1387" i="3"/>
  <c r="H1388" i="3"/>
  <c r="H1389" i="3"/>
  <c r="H1390" i="3"/>
  <c r="H1391" i="3"/>
  <c r="H1384" i="3"/>
  <c r="H1376" i="3"/>
  <c r="H1377" i="3"/>
  <c r="H1378" i="3"/>
  <c r="H1379" i="3"/>
  <c r="H1380" i="3"/>
  <c r="H1381" i="3"/>
  <c r="H1382" i="3"/>
  <c r="H1375" i="3"/>
  <c r="H1383" i="3" s="1"/>
  <c r="H1367" i="3"/>
  <c r="H1368" i="3"/>
  <c r="H1369" i="3"/>
  <c r="H1370" i="3"/>
  <c r="H1371" i="3"/>
  <c r="H1372" i="3"/>
  <c r="H1373" i="3"/>
  <c r="H1366" i="3"/>
  <c r="H1358" i="3"/>
  <c r="H1359" i="3"/>
  <c r="H1360" i="3"/>
  <c r="H1361" i="3"/>
  <c r="H1362" i="3"/>
  <c r="H1363" i="3"/>
  <c r="H1364" i="3"/>
  <c r="H1357" i="3"/>
  <c r="H1365" i="3" s="1"/>
  <c r="H1349" i="3"/>
  <c r="H1350" i="3"/>
  <c r="H1351" i="3"/>
  <c r="H1352" i="3"/>
  <c r="H1353" i="3"/>
  <c r="H1354" i="3"/>
  <c r="H1355" i="3"/>
  <c r="H1348" i="3"/>
  <c r="H1340" i="3"/>
  <c r="H1341" i="3"/>
  <c r="H1342" i="3"/>
  <c r="H1343" i="3"/>
  <c r="H1344" i="3"/>
  <c r="H1345" i="3"/>
  <c r="H1346" i="3"/>
  <c r="H1339" i="3"/>
  <c r="H1347" i="3" s="1"/>
  <c r="H1331" i="3"/>
  <c r="H1332" i="3"/>
  <c r="H1333" i="3"/>
  <c r="H1334" i="3"/>
  <c r="H1335" i="3"/>
  <c r="H1336" i="3"/>
  <c r="H1337" i="3"/>
  <c r="H1330" i="3"/>
  <c r="H1321" i="3"/>
  <c r="H1322" i="3"/>
  <c r="H1323" i="3"/>
  <c r="H1324" i="3"/>
  <c r="H1325" i="3"/>
  <c r="H1326" i="3"/>
  <c r="H1327" i="3"/>
  <c r="H1320" i="3"/>
  <c r="H1312" i="3"/>
  <c r="H1313" i="3"/>
  <c r="H1314" i="3"/>
  <c r="H1315" i="3"/>
  <c r="H1316" i="3"/>
  <c r="H1317" i="3"/>
  <c r="H1318" i="3"/>
  <c r="H1311" i="3"/>
  <c r="H1303" i="3"/>
  <c r="H1304" i="3"/>
  <c r="H1305" i="3"/>
  <c r="H1306" i="3"/>
  <c r="H1307" i="3"/>
  <c r="H1308" i="3"/>
  <c r="H1309" i="3"/>
  <c r="H1302" i="3"/>
  <c r="H1294" i="3"/>
  <c r="H1295" i="3"/>
  <c r="H1296" i="3"/>
  <c r="H1297" i="3"/>
  <c r="H1298" i="3"/>
  <c r="H1299" i="3"/>
  <c r="H1300" i="3"/>
  <c r="H1293" i="3"/>
  <c r="H1285" i="3"/>
  <c r="H1286" i="3"/>
  <c r="H1287" i="3"/>
  <c r="H1288" i="3"/>
  <c r="H1289" i="3"/>
  <c r="H1290" i="3"/>
  <c r="H1291" i="3"/>
  <c r="H1284" i="3"/>
  <c r="H1276" i="3"/>
  <c r="H1277" i="3"/>
  <c r="H1278" i="3"/>
  <c r="H1279" i="3"/>
  <c r="H1280" i="3"/>
  <c r="H1281" i="3"/>
  <c r="H1282" i="3"/>
  <c r="H1275" i="3"/>
  <c r="H1267" i="3"/>
  <c r="H1268" i="3"/>
  <c r="H1269" i="3"/>
  <c r="H1270" i="3"/>
  <c r="H1271" i="3"/>
  <c r="H1272" i="3"/>
  <c r="H1273" i="3"/>
  <c r="H1266" i="3"/>
  <c r="H1274" i="3" s="1"/>
  <c r="H1258" i="3"/>
  <c r="H1259" i="3"/>
  <c r="H1260" i="3"/>
  <c r="H1261" i="3"/>
  <c r="H1262" i="3"/>
  <c r="H1263" i="3"/>
  <c r="H1264" i="3"/>
  <c r="H1257" i="3"/>
  <c r="H1249" i="3"/>
  <c r="H1250" i="3"/>
  <c r="H1251" i="3"/>
  <c r="H1252" i="3"/>
  <c r="H1253" i="3"/>
  <c r="H1254" i="3"/>
  <c r="H1255" i="3"/>
  <c r="H1248" i="3"/>
  <c r="H1256" i="3" s="1"/>
  <c r="H1247" i="3"/>
  <c r="H1240" i="3"/>
  <c r="H1241" i="3"/>
  <c r="H1242" i="3"/>
  <c r="H1243" i="3"/>
  <c r="H1244" i="3"/>
  <c r="H1245" i="3"/>
  <c r="H1239" i="3"/>
  <c r="H1231" i="3"/>
  <c r="H1232" i="3"/>
  <c r="H1233" i="3"/>
  <c r="H1234" i="3"/>
  <c r="H1235" i="3"/>
  <c r="H1236" i="3"/>
  <c r="H1237" i="3"/>
  <c r="H1230" i="3"/>
  <c r="H1238" i="3" s="1"/>
  <c r="H1222" i="3"/>
  <c r="H1223" i="3"/>
  <c r="H1224" i="3"/>
  <c r="H1225" i="3"/>
  <c r="H1226" i="3"/>
  <c r="H1227" i="3"/>
  <c r="H1228" i="3"/>
  <c r="H1221" i="3"/>
  <c r="H1213" i="3"/>
  <c r="H1214" i="3"/>
  <c r="H1215" i="3"/>
  <c r="H1216" i="3"/>
  <c r="H1217" i="3"/>
  <c r="H1218" i="3"/>
  <c r="H1219" i="3"/>
  <c r="H1212" i="3"/>
  <c r="H1220" i="3" s="1"/>
  <c r="H1204" i="3"/>
  <c r="H1205" i="3"/>
  <c r="H1206" i="3"/>
  <c r="H1207" i="3"/>
  <c r="H1208" i="3"/>
  <c r="H1209" i="3"/>
  <c r="H1210" i="3"/>
  <c r="H1203" i="3"/>
  <c r="H1195" i="3"/>
  <c r="H1196" i="3"/>
  <c r="H1197" i="3"/>
  <c r="H1198" i="3"/>
  <c r="H1199" i="3"/>
  <c r="H1200" i="3"/>
  <c r="H1194" i="3"/>
  <c r="H1201" i="3" s="1"/>
  <c r="H1187" i="3"/>
  <c r="H1188" i="3"/>
  <c r="H1189" i="3"/>
  <c r="H1190" i="3"/>
  <c r="H1191" i="3"/>
  <c r="H1192" i="3"/>
  <c r="H1186" i="3"/>
  <c r="H1178" i="3"/>
  <c r="H1179" i="3"/>
  <c r="H1180" i="3"/>
  <c r="H1181" i="3"/>
  <c r="H1182" i="3"/>
  <c r="H1183" i="3"/>
  <c r="H1177" i="3"/>
  <c r="H1170" i="3"/>
  <c r="H1171" i="3"/>
  <c r="H1172" i="3"/>
  <c r="H1173" i="3"/>
  <c r="H1174" i="3"/>
  <c r="H1175" i="3"/>
  <c r="H1169" i="3"/>
  <c r="H1162" i="3"/>
  <c r="H1163" i="3"/>
  <c r="H1164" i="3"/>
  <c r="H1165" i="3"/>
  <c r="H1166" i="3"/>
  <c r="H1167" i="3"/>
  <c r="H1161" i="3"/>
  <c r="H1154" i="3"/>
  <c r="H1155" i="3"/>
  <c r="H1156" i="3"/>
  <c r="H1157" i="3"/>
  <c r="H1158" i="3"/>
  <c r="H1159" i="3"/>
  <c r="H1153" i="3"/>
  <c r="H1160" i="3" s="1"/>
  <c r="H1146" i="3"/>
  <c r="H1147" i="3"/>
  <c r="H1148" i="3"/>
  <c r="H1149" i="3"/>
  <c r="H1150" i="3"/>
  <c r="H1151" i="3"/>
  <c r="H1145" i="3"/>
  <c r="H1138" i="3"/>
  <c r="H1139" i="3"/>
  <c r="H1140" i="3"/>
  <c r="H1141" i="3"/>
  <c r="H1142" i="3"/>
  <c r="H1143" i="3"/>
  <c r="H1137" i="3"/>
  <c r="H1144" i="3" s="1"/>
  <c r="H1130" i="3"/>
  <c r="H1131" i="3"/>
  <c r="H1132" i="3"/>
  <c r="H1133" i="3"/>
  <c r="H1134" i="3"/>
  <c r="H1135" i="3"/>
  <c r="H1129" i="3"/>
  <c r="H1122" i="3"/>
  <c r="H1123" i="3"/>
  <c r="H1124" i="3"/>
  <c r="H1125" i="3"/>
  <c r="H1126" i="3"/>
  <c r="H1127" i="3"/>
  <c r="H1121" i="3"/>
  <c r="H1114" i="3"/>
  <c r="H1115" i="3"/>
  <c r="H1116" i="3"/>
  <c r="H1117" i="3"/>
  <c r="H1118" i="3"/>
  <c r="H1119" i="3"/>
  <c r="H1113" i="3"/>
  <c r="H1106" i="3"/>
  <c r="H1107" i="3"/>
  <c r="H1108" i="3"/>
  <c r="H1109" i="3"/>
  <c r="H1110" i="3"/>
  <c r="H1111" i="3"/>
  <c r="H1105" i="3"/>
  <c r="H1098" i="3"/>
  <c r="H1099" i="3"/>
  <c r="H1100" i="3"/>
  <c r="H1101" i="3"/>
  <c r="H1102" i="3"/>
  <c r="H1103" i="3"/>
  <c r="H1097" i="3"/>
  <c r="H1090" i="3"/>
  <c r="H1091" i="3"/>
  <c r="H1092" i="3"/>
  <c r="H1093" i="3"/>
  <c r="H1094" i="3"/>
  <c r="H1095" i="3"/>
  <c r="H1089" i="3"/>
  <c r="H1082" i="3"/>
  <c r="H1083" i="3"/>
  <c r="H1084" i="3"/>
  <c r="H1085" i="3"/>
  <c r="H1086" i="3"/>
  <c r="H1087" i="3"/>
  <c r="H1081" i="3"/>
  <c r="H1074" i="3"/>
  <c r="H1075" i="3"/>
  <c r="H1076" i="3"/>
  <c r="H1077" i="3"/>
  <c r="H1078" i="3"/>
  <c r="H1079" i="3"/>
  <c r="H1073" i="3"/>
  <c r="H1080" i="3" s="1"/>
  <c r="H1066" i="3"/>
  <c r="H1067" i="3"/>
  <c r="H1068" i="3"/>
  <c r="H1069" i="3"/>
  <c r="H1070" i="3"/>
  <c r="H1071" i="3"/>
  <c r="H1065" i="3"/>
  <c r="H1058" i="3"/>
  <c r="H1059" i="3"/>
  <c r="H1060" i="3"/>
  <c r="H1061" i="3"/>
  <c r="H1062" i="3"/>
  <c r="H1063" i="3"/>
  <c r="H1057" i="3"/>
  <c r="H1064" i="3" s="1"/>
  <c r="H1050" i="3"/>
  <c r="H1051" i="3"/>
  <c r="H1052" i="3"/>
  <c r="H1053" i="3"/>
  <c r="H1054" i="3"/>
  <c r="H1055" i="3"/>
  <c r="H1049" i="3"/>
  <c r="H1042" i="3"/>
  <c r="H1043" i="3"/>
  <c r="H1044" i="3"/>
  <c r="H1045" i="3"/>
  <c r="H1046" i="3"/>
  <c r="H1047" i="3"/>
  <c r="H1041" i="3"/>
  <c r="H1048" i="3" s="1"/>
  <c r="H1034" i="3"/>
  <c r="H1035" i="3"/>
  <c r="H1036" i="3"/>
  <c r="H1037" i="3"/>
  <c r="H1038" i="3"/>
  <c r="H1039" i="3"/>
  <c r="H1033" i="3"/>
  <c r="H1026" i="3"/>
  <c r="H1027" i="3"/>
  <c r="H1028" i="3"/>
  <c r="H1029" i="3"/>
  <c r="H1030" i="3"/>
  <c r="H1031" i="3"/>
  <c r="H1025" i="3"/>
  <c r="H1032" i="3" s="1"/>
  <c r="H1018" i="3"/>
  <c r="H1019" i="3"/>
  <c r="H1020" i="3"/>
  <c r="H1021" i="3"/>
  <c r="H1022" i="3"/>
  <c r="H1023" i="3"/>
  <c r="H1017" i="3"/>
  <c r="H1010" i="3"/>
  <c r="H1011" i="3"/>
  <c r="H1012" i="3"/>
  <c r="H1013" i="3"/>
  <c r="H1014" i="3"/>
  <c r="H1009" i="3"/>
  <c r="H1015" i="3" s="1"/>
  <c r="H1003" i="3"/>
  <c r="H1004" i="3"/>
  <c r="H1005" i="3"/>
  <c r="H1006" i="3"/>
  <c r="H1007" i="3"/>
  <c r="H1002" i="3"/>
  <c r="H1008" i="3" s="1"/>
  <c r="H996" i="3"/>
  <c r="H997" i="3"/>
  <c r="H998" i="3"/>
  <c r="H999" i="3"/>
  <c r="H1000" i="3"/>
  <c r="H995" i="3"/>
  <c r="H989" i="3"/>
  <c r="H990" i="3"/>
  <c r="H991" i="3"/>
  <c r="H992" i="3"/>
  <c r="H993" i="3"/>
  <c r="H988" i="3"/>
  <c r="H994" i="3" s="1"/>
  <c r="H982" i="3"/>
  <c r="H983" i="3"/>
  <c r="H984" i="3"/>
  <c r="H985" i="3"/>
  <c r="H986" i="3"/>
  <c r="H981" i="3"/>
  <c r="H975" i="3"/>
  <c r="H976" i="3"/>
  <c r="H977" i="3"/>
  <c r="H978" i="3"/>
  <c r="H979" i="3"/>
  <c r="H974" i="3"/>
  <c r="H968" i="3"/>
  <c r="H969" i="3"/>
  <c r="H970" i="3"/>
  <c r="H971" i="3"/>
  <c r="H972" i="3"/>
  <c r="H967" i="3"/>
  <c r="H973" i="3" s="1"/>
  <c r="H961" i="3"/>
  <c r="H962" i="3"/>
  <c r="H963" i="3"/>
  <c r="H964" i="3"/>
  <c r="H965" i="3"/>
  <c r="H960" i="3"/>
  <c r="H954" i="3"/>
  <c r="H955" i="3"/>
  <c r="H956" i="3"/>
  <c r="H957" i="3"/>
  <c r="H958" i="3"/>
  <c r="H953" i="3"/>
  <c r="H959" i="3" s="1"/>
  <c r="H947" i="3"/>
  <c r="H948" i="3"/>
  <c r="H949" i="3"/>
  <c r="H950" i="3"/>
  <c r="H951" i="3"/>
  <c r="H946" i="3"/>
  <c r="H940" i="3"/>
  <c r="H941" i="3"/>
  <c r="H942" i="3"/>
  <c r="H943" i="3"/>
  <c r="H944" i="3"/>
  <c r="H939" i="3"/>
  <c r="H933" i="3"/>
  <c r="H934" i="3"/>
  <c r="H935" i="3"/>
  <c r="H936" i="3"/>
  <c r="H937" i="3"/>
  <c r="H932" i="3"/>
  <c r="H926" i="3"/>
  <c r="H927" i="3"/>
  <c r="H928" i="3"/>
  <c r="H929" i="3"/>
  <c r="H930" i="3"/>
  <c r="H925" i="3"/>
  <c r="H931" i="3" s="1"/>
  <c r="H919" i="3"/>
  <c r="H920" i="3"/>
  <c r="H921" i="3"/>
  <c r="H922" i="3"/>
  <c r="H923" i="3"/>
  <c r="H918" i="3"/>
  <c r="H912" i="3"/>
  <c r="H913" i="3"/>
  <c r="H914" i="3"/>
  <c r="H915" i="3"/>
  <c r="H916" i="3"/>
  <c r="H911" i="3"/>
  <c r="H917" i="3" s="1"/>
  <c r="H905" i="3"/>
  <c r="H906" i="3"/>
  <c r="H907" i="3"/>
  <c r="H908" i="3"/>
  <c r="H909" i="3"/>
  <c r="H904" i="3"/>
  <c r="H898" i="3"/>
  <c r="H899" i="3"/>
  <c r="H900" i="3"/>
  <c r="H901" i="3"/>
  <c r="H902" i="3"/>
  <c r="H897" i="3"/>
  <c r="H903" i="3" s="1"/>
  <c r="H891" i="3"/>
  <c r="H892" i="3"/>
  <c r="H893" i="3"/>
  <c r="H894" i="3"/>
  <c r="H895" i="3"/>
  <c r="H890" i="3"/>
  <c r="H896" i="3" s="1"/>
  <c r="H884" i="3"/>
  <c r="H885" i="3"/>
  <c r="H886" i="3"/>
  <c r="H887" i="3"/>
  <c r="H888" i="3"/>
  <c r="H883" i="3"/>
  <c r="H877" i="3"/>
  <c r="H878" i="3"/>
  <c r="H879" i="3"/>
  <c r="H880" i="3"/>
  <c r="H881" i="3"/>
  <c r="H876" i="3"/>
  <c r="H882" i="3" s="1"/>
  <c r="H870" i="3"/>
  <c r="H871" i="3"/>
  <c r="H872" i="3"/>
  <c r="H873" i="3"/>
  <c r="H874" i="3"/>
  <c r="H869" i="3"/>
  <c r="H861" i="3"/>
  <c r="H862" i="3"/>
  <c r="H863" i="3"/>
  <c r="H864" i="3"/>
  <c r="H865" i="3"/>
  <c r="H866" i="3"/>
  <c r="H860" i="3"/>
  <c r="H853" i="3"/>
  <c r="H854" i="3"/>
  <c r="H855" i="3"/>
  <c r="H856" i="3"/>
  <c r="H857" i="3"/>
  <c r="H858" i="3"/>
  <c r="H852" i="3"/>
  <c r="H845" i="3"/>
  <c r="H846" i="3"/>
  <c r="H847" i="3"/>
  <c r="H848" i="3"/>
  <c r="H849" i="3"/>
  <c r="H850" i="3"/>
  <c r="H844" i="3"/>
  <c r="H837" i="3"/>
  <c r="H838" i="3"/>
  <c r="H839" i="3"/>
  <c r="H840" i="3"/>
  <c r="H841" i="3"/>
  <c r="H842" i="3"/>
  <c r="H836" i="3"/>
  <c r="H829" i="3"/>
  <c r="H830" i="3"/>
  <c r="H831" i="3"/>
  <c r="H832" i="3"/>
  <c r="H833" i="3"/>
  <c r="H834" i="3"/>
  <c r="H828" i="3"/>
  <c r="H821" i="3"/>
  <c r="H822" i="3"/>
  <c r="H823" i="3"/>
  <c r="H824" i="3"/>
  <c r="H825" i="3"/>
  <c r="H826" i="3"/>
  <c r="H820" i="3"/>
  <c r="H813" i="3"/>
  <c r="H814" i="3"/>
  <c r="H815" i="3"/>
  <c r="H816" i="3"/>
  <c r="H817" i="3"/>
  <c r="H818" i="3"/>
  <c r="H812" i="3"/>
  <c r="H805" i="3"/>
  <c r="H806" i="3"/>
  <c r="H807" i="3"/>
  <c r="H808" i="3"/>
  <c r="H809" i="3"/>
  <c r="H810" i="3"/>
  <c r="H804" i="3"/>
  <c r="H797" i="3"/>
  <c r="H798" i="3"/>
  <c r="H799" i="3"/>
  <c r="H800" i="3"/>
  <c r="H801" i="3"/>
  <c r="H802" i="3"/>
  <c r="H796" i="3"/>
  <c r="H803" i="3" s="1"/>
  <c r="H789" i="3"/>
  <c r="H790" i="3"/>
  <c r="H791" i="3"/>
  <c r="H792" i="3"/>
  <c r="H793" i="3"/>
  <c r="H794" i="3"/>
  <c r="H788" i="3"/>
  <c r="H781" i="3"/>
  <c r="H782" i="3"/>
  <c r="H783" i="3"/>
  <c r="H784" i="3"/>
  <c r="H785" i="3"/>
  <c r="H786" i="3"/>
  <c r="H780" i="3"/>
  <c r="H787" i="3" s="1"/>
  <c r="H773" i="3"/>
  <c r="H774" i="3"/>
  <c r="H775" i="3"/>
  <c r="H776" i="3"/>
  <c r="H777" i="3"/>
  <c r="H778" i="3"/>
  <c r="H772" i="3"/>
  <c r="H765" i="3"/>
  <c r="H766" i="3"/>
  <c r="H767" i="3"/>
  <c r="H768" i="3"/>
  <c r="H769" i="3"/>
  <c r="H770" i="3"/>
  <c r="H764" i="3"/>
  <c r="H771" i="3" s="1"/>
  <c r="H757" i="3"/>
  <c r="H758" i="3"/>
  <c r="H759" i="3"/>
  <c r="H760" i="3"/>
  <c r="H761" i="3"/>
  <c r="H762" i="3"/>
  <c r="H756" i="3"/>
  <c r="H749" i="3"/>
  <c r="H750" i="3"/>
  <c r="H751" i="3"/>
  <c r="H752" i="3"/>
  <c r="H753" i="3"/>
  <c r="H754" i="3"/>
  <c r="H748" i="3"/>
  <c r="H755" i="3" s="1"/>
  <c r="H741" i="3"/>
  <c r="H742" i="3"/>
  <c r="H743" i="3"/>
  <c r="H744" i="3"/>
  <c r="H745" i="3"/>
  <c r="H746" i="3"/>
  <c r="H740" i="3"/>
  <c r="H733" i="3"/>
  <c r="H734" i="3"/>
  <c r="H735" i="3"/>
  <c r="H736" i="3"/>
  <c r="H737" i="3"/>
  <c r="H738" i="3"/>
  <c r="H1193" i="3" l="1"/>
  <c r="H1176" i="3"/>
  <c r="H1040" i="3"/>
  <c r="H1168" i="3"/>
  <c r="H1128" i="3"/>
  <c r="H1112" i="3"/>
  <c r="H910" i="3"/>
  <c r="H966" i="3"/>
  <c r="H1096" i="3"/>
  <c r="H1184" i="3"/>
  <c r="H819" i="3"/>
  <c r="H1024" i="3"/>
  <c r="H1152" i="3"/>
  <c r="H779" i="3"/>
  <c r="H1001" i="3"/>
  <c r="H1265" i="3"/>
  <c r="H1392" i="3"/>
  <c r="H875" i="3"/>
  <c r="H1501" i="3"/>
  <c r="H747" i="3"/>
  <c r="H843" i="3"/>
  <c r="H1120" i="3"/>
  <c r="H795" i="3"/>
  <c r="H1246" i="3"/>
  <c r="H1229" i="3"/>
  <c r="H763" i="3"/>
  <c r="H1374" i="3"/>
  <c r="H1537" i="3"/>
  <c r="H1647" i="3"/>
  <c r="H851" i="3"/>
  <c r="H980" i="3"/>
  <c r="H1104" i="3"/>
  <c r="H1411" i="3"/>
  <c r="H1519" i="3"/>
  <c r="H987" i="3"/>
  <c r="H1683" i="3"/>
  <c r="H859" i="3"/>
  <c r="H867" i="3"/>
  <c r="H827" i="3"/>
  <c r="H938" i="3"/>
  <c r="H1088" i="3"/>
  <c r="H1292" i="3"/>
  <c r="H1310" i="3"/>
  <c r="H1328" i="3"/>
  <c r="H889" i="3"/>
  <c r="H952" i="3"/>
  <c r="H835" i="3"/>
  <c r="H945" i="3"/>
  <c r="H1072" i="3"/>
  <c r="H1283" i="3"/>
  <c r="H1301" i="3"/>
  <c r="H1319" i="3"/>
  <c r="H1338" i="3"/>
  <c r="H1438" i="3"/>
  <c r="H1456" i="3"/>
  <c r="H1474" i="3"/>
  <c r="H924" i="3"/>
  <c r="H1211" i="3"/>
  <c r="H1356" i="3"/>
  <c r="H1555" i="3"/>
  <c r="H1665" i="3"/>
  <c r="H1136" i="3"/>
  <c r="H811" i="3"/>
  <c r="H1056" i="3"/>
  <c r="H1429" i="3"/>
  <c r="H1447" i="3"/>
  <c r="H1465" i="3"/>
  <c r="H1483" i="3"/>
  <c r="H1582" i="3"/>
  <c r="H1602" i="3"/>
  <c r="H1620" i="3"/>
  <c r="H732" i="3"/>
  <c r="H739" i="3" s="1"/>
  <c r="H725" i="3"/>
  <c r="H726" i="3"/>
  <c r="H727" i="3"/>
  <c r="H728" i="3"/>
  <c r="H729" i="3"/>
  <c r="H730" i="3"/>
  <c r="H724" i="3"/>
  <c r="H717" i="3"/>
  <c r="H718" i="3"/>
  <c r="H719" i="3"/>
  <c r="H720" i="3"/>
  <c r="H721" i="3"/>
  <c r="H722" i="3"/>
  <c r="H716" i="3"/>
  <c r="H709" i="3"/>
  <c r="H710" i="3"/>
  <c r="H711" i="3"/>
  <c r="H712" i="3"/>
  <c r="H713" i="3"/>
  <c r="H714" i="3"/>
  <c r="H708" i="3"/>
  <c r="H715" i="3" s="1"/>
  <c r="H707" i="3"/>
  <c r="H701" i="3"/>
  <c r="H702" i="3"/>
  <c r="H703" i="3"/>
  <c r="H704" i="3"/>
  <c r="H705" i="3"/>
  <c r="H700" i="3"/>
  <c r="H693" i="3"/>
  <c r="H694" i="3"/>
  <c r="H695" i="3"/>
  <c r="H696" i="3"/>
  <c r="H697" i="3"/>
  <c r="H692" i="3"/>
  <c r="H698" i="3" s="1"/>
  <c r="H686" i="3"/>
  <c r="H687" i="3"/>
  <c r="H688" i="3"/>
  <c r="H689" i="3"/>
  <c r="H690" i="3"/>
  <c r="H685" i="3"/>
  <c r="H679" i="3"/>
  <c r="H680" i="3"/>
  <c r="H681" i="3"/>
  <c r="H682" i="3"/>
  <c r="H683" i="3"/>
  <c r="H678" i="3"/>
  <c r="H684" i="3" s="1"/>
  <c r="H672" i="3"/>
  <c r="H673" i="3"/>
  <c r="H674" i="3"/>
  <c r="H675" i="3"/>
  <c r="H676" i="3"/>
  <c r="H671" i="3"/>
  <c r="H677" i="3" s="1"/>
  <c r="H665" i="3"/>
  <c r="H666" i="3"/>
  <c r="H667" i="3"/>
  <c r="H668" i="3"/>
  <c r="H669" i="3"/>
  <c r="H664" i="3"/>
  <c r="H658" i="3"/>
  <c r="H659" i="3"/>
  <c r="H660" i="3"/>
  <c r="H661" i="3"/>
  <c r="H662" i="3"/>
  <c r="H657" i="3"/>
  <c r="H663" i="3" s="1"/>
  <c r="H651" i="3"/>
  <c r="H652" i="3"/>
  <c r="H653" i="3"/>
  <c r="H654" i="3"/>
  <c r="H655" i="3"/>
  <c r="H650" i="3"/>
  <c r="H644" i="3"/>
  <c r="H645" i="3"/>
  <c r="H646" i="3"/>
  <c r="H647" i="3"/>
  <c r="H648" i="3"/>
  <c r="H643" i="3"/>
  <c r="H637" i="3"/>
  <c r="H638" i="3"/>
  <c r="H639" i="3"/>
  <c r="H640" i="3"/>
  <c r="H641" i="3"/>
  <c r="H636" i="3"/>
  <c r="H630" i="3"/>
  <c r="H631" i="3"/>
  <c r="H632" i="3"/>
  <c r="H633" i="3"/>
  <c r="H634" i="3"/>
  <c r="H629" i="3"/>
  <c r="H623" i="3"/>
  <c r="H624" i="3"/>
  <c r="H625" i="3"/>
  <c r="H626" i="3"/>
  <c r="H627" i="3"/>
  <c r="H622" i="3"/>
  <c r="H628" i="3" s="1"/>
  <c r="H616" i="3"/>
  <c r="H617" i="3"/>
  <c r="H618" i="3"/>
  <c r="H619" i="3"/>
  <c r="H620" i="3"/>
  <c r="H615" i="3"/>
  <c r="H621" i="3" s="1"/>
  <c r="H609" i="3"/>
  <c r="H610" i="3"/>
  <c r="H611" i="3"/>
  <c r="H612" i="3"/>
  <c r="H613" i="3"/>
  <c r="H608" i="3"/>
  <c r="H602" i="3"/>
  <c r="H603" i="3"/>
  <c r="H604" i="3"/>
  <c r="H605" i="3"/>
  <c r="H606" i="3"/>
  <c r="H601" i="3"/>
  <c r="H595" i="3"/>
  <c r="H596" i="3"/>
  <c r="H597" i="3"/>
  <c r="H598" i="3"/>
  <c r="H599" i="3"/>
  <c r="H594" i="3"/>
  <c r="H588" i="3"/>
  <c r="H589" i="3"/>
  <c r="H590" i="3"/>
  <c r="H591" i="3"/>
  <c r="H592" i="3"/>
  <c r="H587" i="3"/>
  <c r="H581" i="3"/>
  <c r="H582" i="3"/>
  <c r="H583" i="3"/>
  <c r="H584" i="3"/>
  <c r="H585" i="3"/>
  <c r="H580" i="3"/>
  <c r="H586" i="3" s="1"/>
  <c r="H574" i="3"/>
  <c r="H575" i="3"/>
  <c r="H576" i="3"/>
  <c r="H577" i="3"/>
  <c r="H578" i="3"/>
  <c r="H573" i="3"/>
  <c r="H567" i="3"/>
  <c r="H568" i="3"/>
  <c r="H569" i="3"/>
  <c r="H570" i="3"/>
  <c r="H571" i="3"/>
  <c r="H566" i="3"/>
  <c r="H572" i="3" s="1"/>
  <c r="H560" i="3"/>
  <c r="H561" i="3"/>
  <c r="H562" i="3"/>
  <c r="H563" i="3"/>
  <c r="H564" i="3"/>
  <c r="H559" i="3"/>
  <c r="H565" i="3" s="1"/>
  <c r="H553" i="3"/>
  <c r="H554" i="3"/>
  <c r="H555" i="3"/>
  <c r="H556" i="3"/>
  <c r="H557" i="3"/>
  <c r="H552" i="3"/>
  <c r="H544" i="3"/>
  <c r="H545" i="3"/>
  <c r="H546" i="3"/>
  <c r="H547" i="3"/>
  <c r="H548" i="3"/>
  <c r="H549" i="3"/>
  <c r="H543" i="3"/>
  <c r="H550" i="3" s="1"/>
  <c r="H536" i="3"/>
  <c r="H537" i="3"/>
  <c r="H538" i="3"/>
  <c r="H539" i="3"/>
  <c r="H540" i="3"/>
  <c r="H541" i="3"/>
  <c r="H535" i="3"/>
  <c r="H528" i="3"/>
  <c r="H529" i="3"/>
  <c r="H530" i="3"/>
  <c r="H531" i="3"/>
  <c r="H532" i="3"/>
  <c r="H533" i="3"/>
  <c r="H527" i="3"/>
  <c r="H534" i="3" s="1"/>
  <c r="H520" i="3"/>
  <c r="H521" i="3"/>
  <c r="H522" i="3"/>
  <c r="H523" i="3"/>
  <c r="H524" i="3"/>
  <c r="H525" i="3"/>
  <c r="H519" i="3"/>
  <c r="H512" i="3"/>
  <c r="H513" i="3"/>
  <c r="H514" i="3"/>
  <c r="H515" i="3"/>
  <c r="H516" i="3"/>
  <c r="H517" i="3"/>
  <c r="H511" i="3"/>
  <c r="H504" i="3"/>
  <c r="H505" i="3"/>
  <c r="H506" i="3"/>
  <c r="H507" i="3"/>
  <c r="H508" i="3"/>
  <c r="H509" i="3"/>
  <c r="H503" i="3"/>
  <c r="H496" i="3"/>
  <c r="H497" i="3"/>
  <c r="H498" i="3"/>
  <c r="H499" i="3"/>
  <c r="H500" i="3"/>
  <c r="H501" i="3"/>
  <c r="H495" i="3"/>
  <c r="H488" i="3"/>
  <c r="H489" i="3"/>
  <c r="H490" i="3"/>
  <c r="H491" i="3"/>
  <c r="H492" i="3"/>
  <c r="H493" i="3"/>
  <c r="H487" i="3"/>
  <c r="H480" i="3"/>
  <c r="H481" i="3"/>
  <c r="H482" i="3"/>
  <c r="H483" i="3"/>
  <c r="H484" i="3"/>
  <c r="H485" i="3"/>
  <c r="H479" i="3"/>
  <c r="H472" i="3"/>
  <c r="H473" i="3"/>
  <c r="H474" i="3"/>
  <c r="H475" i="3"/>
  <c r="H476" i="3"/>
  <c r="H477" i="3"/>
  <c r="H471" i="3"/>
  <c r="H464" i="3"/>
  <c r="H465" i="3"/>
  <c r="H466" i="3"/>
  <c r="H467" i="3"/>
  <c r="H468" i="3"/>
  <c r="H469" i="3"/>
  <c r="H463" i="3"/>
  <c r="H456" i="3"/>
  <c r="H457" i="3"/>
  <c r="H458" i="3"/>
  <c r="H459" i="3"/>
  <c r="H460" i="3"/>
  <c r="H461" i="3"/>
  <c r="H455" i="3"/>
  <c r="H448" i="3"/>
  <c r="H449" i="3"/>
  <c r="H450" i="3"/>
  <c r="H451" i="3"/>
  <c r="H452" i="3"/>
  <c r="H453" i="3"/>
  <c r="H447" i="3"/>
  <c r="H440" i="3"/>
  <c r="H441" i="3"/>
  <c r="H442" i="3"/>
  <c r="H443" i="3"/>
  <c r="H444" i="3"/>
  <c r="H445" i="3"/>
  <c r="H439" i="3"/>
  <c r="H432" i="3"/>
  <c r="H433" i="3"/>
  <c r="H434" i="3"/>
  <c r="H435" i="3"/>
  <c r="H436" i="3"/>
  <c r="H437" i="3"/>
  <c r="H431" i="3"/>
  <c r="H438" i="3" s="1"/>
  <c r="H424" i="3"/>
  <c r="H425" i="3"/>
  <c r="H426" i="3"/>
  <c r="H427" i="3"/>
  <c r="H428" i="3"/>
  <c r="H429" i="3"/>
  <c r="H423" i="3"/>
  <c r="H416" i="3"/>
  <c r="H417" i="3"/>
  <c r="H418" i="3"/>
  <c r="H419" i="3"/>
  <c r="H420" i="3"/>
  <c r="H421" i="3"/>
  <c r="H415" i="3"/>
  <c r="H422" i="3" s="1"/>
  <c r="H408" i="3"/>
  <c r="H409" i="3"/>
  <c r="H410" i="3"/>
  <c r="H411" i="3"/>
  <c r="H412" i="3"/>
  <c r="H413" i="3"/>
  <c r="H407" i="3"/>
  <c r="H400" i="3"/>
  <c r="H401" i="3"/>
  <c r="H402" i="3"/>
  <c r="H403" i="3"/>
  <c r="H404" i="3"/>
  <c r="H405" i="3"/>
  <c r="H399" i="3"/>
  <c r="H406" i="3" s="1"/>
  <c r="H392" i="3"/>
  <c r="H393" i="3"/>
  <c r="H394" i="3"/>
  <c r="H395" i="3"/>
  <c r="H396" i="3"/>
  <c r="H397" i="3"/>
  <c r="H391" i="3"/>
  <c r="H384" i="3"/>
  <c r="H385" i="3"/>
  <c r="H386" i="3"/>
  <c r="H387" i="3"/>
  <c r="H388" i="3"/>
  <c r="H389" i="3"/>
  <c r="H383" i="3"/>
  <c r="H375" i="3"/>
  <c r="H376" i="3"/>
  <c r="H377" i="3"/>
  <c r="H378" i="3"/>
  <c r="H379" i="3"/>
  <c r="H380" i="3"/>
  <c r="H374" i="3"/>
  <c r="H367" i="3"/>
  <c r="H368" i="3"/>
  <c r="H369" i="3"/>
  <c r="H370" i="3"/>
  <c r="H371" i="3"/>
  <c r="H372" i="3"/>
  <c r="H366" i="3"/>
  <c r="H359" i="3"/>
  <c r="H360" i="3"/>
  <c r="H361" i="3"/>
  <c r="H362" i="3"/>
  <c r="H363" i="3"/>
  <c r="H364" i="3"/>
  <c r="H358" i="3"/>
  <c r="H351" i="3"/>
  <c r="H352" i="3"/>
  <c r="H353" i="3"/>
  <c r="H354" i="3"/>
  <c r="H355" i="3"/>
  <c r="H356" i="3"/>
  <c r="H350" i="3"/>
  <c r="H343" i="3"/>
  <c r="H344" i="3"/>
  <c r="H345" i="3"/>
  <c r="H346" i="3"/>
  <c r="H347" i="3"/>
  <c r="H348" i="3"/>
  <c r="H342" i="3"/>
  <c r="H335" i="3"/>
  <c r="H336" i="3"/>
  <c r="H337" i="3"/>
  <c r="H338" i="3"/>
  <c r="H339" i="3"/>
  <c r="H340" i="3"/>
  <c r="H334" i="3"/>
  <c r="H327" i="3"/>
  <c r="H328" i="3"/>
  <c r="H330" i="3"/>
  <c r="H331" i="3"/>
  <c r="H332" i="3"/>
  <c r="H326" i="3"/>
  <c r="H319" i="3"/>
  <c r="H320" i="3"/>
  <c r="H321" i="3"/>
  <c r="H322" i="3"/>
  <c r="H323" i="3"/>
  <c r="H324" i="3"/>
  <c r="H318" i="3"/>
  <c r="H311" i="3"/>
  <c r="H312" i="3"/>
  <c r="H313" i="3"/>
  <c r="H314" i="3"/>
  <c r="H315" i="3"/>
  <c r="H316" i="3"/>
  <c r="H310" i="3"/>
  <c r="H303" i="3"/>
  <c r="H304" i="3"/>
  <c r="H305" i="3"/>
  <c r="H306" i="3"/>
  <c r="H307" i="3"/>
  <c r="H308" i="3"/>
  <c r="H302" i="3"/>
  <c r="H295" i="3"/>
  <c r="H296" i="3"/>
  <c r="H297" i="3"/>
  <c r="H298" i="3"/>
  <c r="H299" i="3"/>
  <c r="H300" i="3"/>
  <c r="H294" i="3"/>
  <c r="H287" i="3"/>
  <c r="H288" i="3"/>
  <c r="H289" i="3"/>
  <c r="H290" i="3"/>
  <c r="H291" i="3"/>
  <c r="H292" i="3"/>
  <c r="H286" i="3"/>
  <c r="H279" i="3"/>
  <c r="H280" i="3"/>
  <c r="H281" i="3"/>
  <c r="H282" i="3"/>
  <c r="H283" i="3"/>
  <c r="H284" i="3"/>
  <c r="H278" i="3"/>
  <c r="H271" i="3"/>
  <c r="H272" i="3"/>
  <c r="H273" i="3"/>
  <c r="H274" i="3"/>
  <c r="H275" i="3"/>
  <c r="H276" i="3"/>
  <c r="H270" i="3"/>
  <c r="H263" i="3"/>
  <c r="H264" i="3"/>
  <c r="H265" i="3"/>
  <c r="H266" i="3"/>
  <c r="H267" i="3"/>
  <c r="H268" i="3"/>
  <c r="H262" i="3"/>
  <c r="H255" i="3"/>
  <c r="H256" i="3"/>
  <c r="H257" i="3"/>
  <c r="H258" i="3"/>
  <c r="H259" i="3"/>
  <c r="H260" i="3"/>
  <c r="H254" i="3"/>
  <c r="H247" i="3"/>
  <c r="H248" i="3"/>
  <c r="H249" i="3"/>
  <c r="H250" i="3"/>
  <c r="H251" i="3"/>
  <c r="H252" i="3"/>
  <c r="H246" i="3"/>
  <c r="H239" i="3"/>
  <c r="H240" i="3"/>
  <c r="H241" i="3"/>
  <c r="H242" i="3"/>
  <c r="H243" i="3"/>
  <c r="H244" i="3"/>
  <c r="H238" i="3"/>
  <c r="H231" i="3"/>
  <c r="H232" i="3"/>
  <c r="H233" i="3"/>
  <c r="H234" i="3"/>
  <c r="H235" i="3"/>
  <c r="H236" i="3"/>
  <c r="H230" i="3"/>
  <c r="H223" i="3"/>
  <c r="H224" i="3"/>
  <c r="H225" i="3"/>
  <c r="H226" i="3"/>
  <c r="H227" i="3"/>
  <c r="H228" i="3"/>
  <c r="H222" i="3"/>
  <c r="H215" i="3"/>
  <c r="H216" i="3"/>
  <c r="H217" i="3"/>
  <c r="H218" i="3"/>
  <c r="H219" i="3"/>
  <c r="H220" i="3"/>
  <c r="H214" i="3"/>
  <c r="H205" i="3"/>
  <c r="H206" i="3"/>
  <c r="H207" i="3"/>
  <c r="H208" i="3"/>
  <c r="H209" i="3"/>
  <c r="H210" i="3"/>
  <c r="H211" i="3"/>
  <c r="H204" i="3"/>
  <c r="H196" i="3"/>
  <c r="H197" i="3"/>
  <c r="H198" i="3"/>
  <c r="H199" i="3"/>
  <c r="H200" i="3"/>
  <c r="H201" i="3"/>
  <c r="H202" i="3"/>
  <c r="H195" i="3"/>
  <c r="H187" i="3"/>
  <c r="H188" i="3"/>
  <c r="H189" i="3"/>
  <c r="H190" i="3"/>
  <c r="H191" i="3"/>
  <c r="H192" i="3"/>
  <c r="H193" i="3"/>
  <c r="H186" i="3"/>
  <c r="H178" i="3"/>
  <c r="H179" i="3"/>
  <c r="H180" i="3"/>
  <c r="H181" i="3"/>
  <c r="H182" i="3"/>
  <c r="H183" i="3"/>
  <c r="H184" i="3"/>
  <c r="H177" i="3"/>
  <c r="H169" i="3"/>
  <c r="H170" i="3"/>
  <c r="H171" i="3"/>
  <c r="H172" i="3"/>
  <c r="H173" i="3"/>
  <c r="H174" i="3"/>
  <c r="H175" i="3"/>
  <c r="H168" i="3"/>
  <c r="H160" i="3"/>
  <c r="H161" i="3"/>
  <c r="H162" i="3"/>
  <c r="H163" i="3"/>
  <c r="H164" i="3"/>
  <c r="H165" i="3"/>
  <c r="H166" i="3"/>
  <c r="H159" i="3"/>
  <c r="H151" i="3"/>
  <c r="H152" i="3"/>
  <c r="H153" i="3"/>
  <c r="H154" i="3"/>
  <c r="H155" i="3"/>
  <c r="H156" i="3"/>
  <c r="H157" i="3"/>
  <c r="H150" i="3"/>
  <c r="H142" i="3"/>
  <c r="H143" i="3"/>
  <c r="H144" i="3"/>
  <c r="H145" i="3"/>
  <c r="H146" i="3"/>
  <c r="H147" i="3"/>
  <c r="H148" i="3"/>
  <c r="H141" i="3"/>
  <c r="H133" i="3"/>
  <c r="H134" i="3"/>
  <c r="H135" i="3"/>
  <c r="H136" i="3"/>
  <c r="H137" i="3"/>
  <c r="H138" i="3"/>
  <c r="H139" i="3"/>
  <c r="H132" i="3"/>
  <c r="H124" i="3"/>
  <c r="H125" i="3"/>
  <c r="H126" i="3"/>
  <c r="H127" i="3"/>
  <c r="H128" i="3"/>
  <c r="H129" i="3"/>
  <c r="H130" i="3"/>
  <c r="H123" i="3"/>
  <c r="H115" i="3"/>
  <c r="H116" i="3"/>
  <c r="H117" i="3"/>
  <c r="H118" i="3"/>
  <c r="H119" i="3"/>
  <c r="H120" i="3"/>
  <c r="H121" i="3"/>
  <c r="H114" i="3"/>
  <c r="H106" i="3"/>
  <c r="H107" i="3"/>
  <c r="H108" i="3"/>
  <c r="H109" i="3"/>
  <c r="H110" i="3"/>
  <c r="H111" i="3"/>
  <c r="H112" i="3"/>
  <c r="H105" i="3"/>
  <c r="H97" i="3"/>
  <c r="H98" i="3"/>
  <c r="H99" i="3"/>
  <c r="H100" i="3"/>
  <c r="H101" i="3"/>
  <c r="H102" i="3"/>
  <c r="H103" i="3"/>
  <c r="H96" i="3"/>
  <c r="H88" i="3"/>
  <c r="H89" i="3"/>
  <c r="H90" i="3"/>
  <c r="H91" i="3"/>
  <c r="H92" i="3"/>
  <c r="H93" i="3"/>
  <c r="H87" i="3"/>
  <c r="H86" i="3"/>
  <c r="H79" i="3"/>
  <c r="H80" i="3"/>
  <c r="H81" i="3"/>
  <c r="H82" i="3"/>
  <c r="H83" i="3"/>
  <c r="H84" i="3"/>
  <c r="H78" i="3"/>
  <c r="H70" i="3"/>
  <c r="H71" i="3"/>
  <c r="H72" i="3"/>
  <c r="H73" i="3"/>
  <c r="H74" i="3"/>
  <c r="H75" i="3"/>
  <c r="H76" i="3"/>
  <c r="H69" i="3"/>
  <c r="H61" i="3"/>
  <c r="H62" i="3"/>
  <c r="H63" i="3"/>
  <c r="H64" i="3"/>
  <c r="H65" i="3"/>
  <c r="H66" i="3"/>
  <c r="H67" i="3"/>
  <c r="H60" i="3"/>
  <c r="H52" i="3"/>
  <c r="H53" i="3"/>
  <c r="H54" i="3"/>
  <c r="H55" i="3"/>
  <c r="H56" i="3"/>
  <c r="H57" i="3"/>
  <c r="H58" i="3"/>
  <c r="H51" i="3"/>
  <c r="H43" i="3"/>
  <c r="H44" i="3"/>
  <c r="H45" i="3"/>
  <c r="H46" i="3"/>
  <c r="H47" i="3"/>
  <c r="H48" i="3"/>
  <c r="H49" i="3"/>
  <c r="H42" i="3"/>
  <c r="H34" i="3"/>
  <c r="H35" i="3"/>
  <c r="H36" i="3"/>
  <c r="H37" i="3"/>
  <c r="H38" i="3"/>
  <c r="H39" i="3"/>
  <c r="H40" i="3"/>
  <c r="H33" i="3"/>
  <c r="H25" i="3"/>
  <c r="H26" i="3"/>
  <c r="H27" i="3"/>
  <c r="H28" i="3"/>
  <c r="H29" i="3"/>
  <c r="H30" i="3"/>
  <c r="H31" i="3"/>
  <c r="H24" i="3"/>
  <c r="H14" i="3"/>
  <c r="H15" i="3"/>
  <c r="H16" i="3"/>
  <c r="H17" i="3"/>
  <c r="H18" i="3"/>
  <c r="H19" i="3"/>
  <c r="H20" i="3"/>
  <c r="H13" i="3"/>
  <c r="H5" i="3"/>
  <c r="H6" i="3"/>
  <c r="H7" i="3"/>
  <c r="H8" i="3"/>
  <c r="H9" i="3"/>
  <c r="H10" i="3"/>
  <c r="H11" i="3"/>
  <c r="H4" i="3"/>
  <c r="H670" i="3" l="1"/>
  <c r="H518" i="3"/>
  <c r="H373" i="3"/>
  <c r="H502" i="3"/>
  <c r="H430" i="3"/>
  <c r="H390" i="3"/>
  <c r="H649" i="3"/>
  <c r="H614" i="3"/>
  <c r="H542" i="3"/>
  <c r="H486" i="3"/>
  <c r="H398" i="3"/>
  <c r="H510" i="3"/>
  <c r="H365" i="3"/>
  <c r="H494" i="3"/>
  <c r="H462" i="3"/>
  <c r="H579" i="3"/>
  <c r="H414" i="3"/>
  <c r="H381" i="3"/>
  <c r="H478" i="3"/>
  <c r="H470" i="3"/>
  <c r="H593" i="3"/>
  <c r="H635" i="3"/>
  <c r="H691" i="3"/>
  <c r="H723" i="3"/>
  <c r="H642" i="3"/>
  <c r="H446" i="3"/>
  <c r="H600" i="3"/>
  <c r="H706" i="3"/>
  <c r="H731" i="3"/>
  <c r="H526" i="3"/>
  <c r="H656" i="3"/>
  <c r="H607" i="3"/>
  <c r="H454" i="3"/>
  <c r="H558" i="3"/>
  <c r="I7" i="5"/>
  <c r="I8" i="5"/>
  <c r="I9" i="5"/>
  <c r="I10" i="5"/>
  <c r="I6" i="5"/>
  <c r="I11" i="5" l="1"/>
  <c r="I12" i="5"/>
  <c r="I13" i="5"/>
  <c r="I14" i="5"/>
  <c r="I15" i="5"/>
  <c r="I19" i="5"/>
  <c r="I20" i="5"/>
  <c r="I21" i="5"/>
  <c r="I22" i="5"/>
  <c r="I24" i="5"/>
  <c r="I25" i="5"/>
  <c r="I26" i="5"/>
  <c r="I27" i="5"/>
  <c r="I29" i="5"/>
  <c r="I30" i="5"/>
  <c r="I31" i="5"/>
  <c r="I32" i="5"/>
  <c r="I34" i="5"/>
  <c r="I35" i="5"/>
  <c r="I36" i="5"/>
  <c r="I37" i="5"/>
  <c r="I39" i="5"/>
  <c r="I40" i="5"/>
  <c r="I41" i="5"/>
  <c r="I42" i="5"/>
  <c r="I44" i="5"/>
  <c r="I45" i="5"/>
  <c r="I46" i="5"/>
  <c r="I47" i="5"/>
  <c r="I49" i="5"/>
  <c r="I50" i="5"/>
  <c r="I51" i="5"/>
  <c r="I52" i="5"/>
  <c r="I54" i="5"/>
  <c r="I55" i="5"/>
  <c r="I56" i="5"/>
  <c r="I57" i="5"/>
  <c r="I59" i="5"/>
  <c r="I60" i="5"/>
  <c r="I61" i="5"/>
  <c r="I62" i="5"/>
  <c r="I64" i="5"/>
  <c r="I65" i="5"/>
  <c r="I66" i="5"/>
  <c r="I67" i="5"/>
  <c r="I69" i="5"/>
  <c r="I70" i="5"/>
  <c r="I71" i="5"/>
  <c r="I72" i="5"/>
  <c r="I74" i="5"/>
  <c r="I75" i="5"/>
  <c r="I76" i="5"/>
  <c r="I77" i="5"/>
  <c r="F78" i="5"/>
  <c r="I79" i="5"/>
  <c r="I80" i="5"/>
  <c r="I81" i="5"/>
  <c r="I82" i="5"/>
  <c r="I84" i="5"/>
  <c r="I85" i="5"/>
  <c r="I86" i="5"/>
  <c r="I87" i="5"/>
  <c r="I89" i="5"/>
  <c r="I90" i="5"/>
  <c r="I91" i="5"/>
  <c r="I92" i="5"/>
  <c r="I94" i="5"/>
  <c r="I95" i="5"/>
  <c r="I96" i="5"/>
  <c r="I97" i="5"/>
  <c r="I99" i="5"/>
  <c r="I100" i="5"/>
  <c r="I101" i="5"/>
  <c r="I102" i="5"/>
  <c r="I104" i="5"/>
  <c r="I105" i="5"/>
  <c r="I106" i="5"/>
  <c r="I107" i="5"/>
  <c r="I109" i="5"/>
  <c r="I110" i="5"/>
  <c r="I111" i="5"/>
  <c r="I112" i="5"/>
  <c r="I114" i="5"/>
  <c r="I115" i="5"/>
  <c r="I116" i="5"/>
  <c r="I117" i="5"/>
  <c r="I119" i="5"/>
  <c r="I120" i="5"/>
  <c r="I121" i="5"/>
  <c r="I122" i="5"/>
  <c r="I125" i="5"/>
  <c r="I126" i="5"/>
  <c r="I127" i="5"/>
  <c r="I128" i="5"/>
  <c r="I130" i="5"/>
  <c r="I131" i="5"/>
  <c r="I132" i="5"/>
  <c r="I133" i="5"/>
  <c r="I135" i="5"/>
  <c r="I136" i="5"/>
  <c r="I137" i="5"/>
  <c r="I138" i="5"/>
  <c r="I140" i="5"/>
  <c r="I141" i="5"/>
  <c r="I142" i="5"/>
  <c r="I143" i="5"/>
  <c r="I145" i="5"/>
  <c r="I146" i="5"/>
  <c r="I147" i="5"/>
  <c r="I148" i="5"/>
  <c r="I150" i="5"/>
  <c r="I151" i="5"/>
  <c r="I152" i="5"/>
  <c r="I153" i="5"/>
  <c r="I155" i="5"/>
  <c r="I156" i="5"/>
  <c r="I157" i="5"/>
  <c r="I158" i="5"/>
  <c r="I160" i="5"/>
  <c r="I161" i="5"/>
  <c r="I162" i="5"/>
  <c r="I163" i="5"/>
  <c r="I165" i="5"/>
  <c r="I166" i="5"/>
  <c r="I167" i="5"/>
  <c r="I168" i="5"/>
  <c r="I170" i="5"/>
  <c r="I171" i="5"/>
  <c r="I172" i="5"/>
  <c r="I173" i="5"/>
  <c r="I175" i="5"/>
  <c r="I176" i="5"/>
  <c r="I177" i="5"/>
  <c r="I178" i="5"/>
  <c r="I180" i="5"/>
  <c r="I181" i="5"/>
  <c r="I182" i="5"/>
  <c r="I183" i="5"/>
  <c r="I185" i="5"/>
  <c r="I186" i="5"/>
  <c r="I187" i="5"/>
  <c r="I188" i="5"/>
  <c r="I190" i="5"/>
  <c r="I191" i="5"/>
  <c r="I192" i="5"/>
  <c r="I193" i="5"/>
  <c r="I195" i="5"/>
  <c r="I196" i="5"/>
  <c r="I197" i="5"/>
  <c r="I198" i="5"/>
  <c r="I200" i="5"/>
  <c r="I201" i="5"/>
  <c r="I202" i="5"/>
  <c r="I203" i="5"/>
  <c r="I205" i="5"/>
  <c r="I206" i="5"/>
  <c r="I207" i="5"/>
  <c r="I208" i="5"/>
  <c r="I210" i="5"/>
  <c r="I211" i="5"/>
  <c r="I212" i="5"/>
  <c r="I213" i="5"/>
  <c r="I215" i="5"/>
  <c r="I216" i="5"/>
  <c r="I217" i="5"/>
  <c r="I218" i="5"/>
  <c r="I220" i="5"/>
  <c r="I221" i="5"/>
  <c r="I222" i="5"/>
  <c r="I223" i="5"/>
  <c r="I225" i="5"/>
  <c r="I226" i="5"/>
  <c r="I227" i="5"/>
  <c r="I228" i="5"/>
  <c r="I231" i="5"/>
  <c r="I232" i="5"/>
  <c r="I233" i="5"/>
  <c r="I234" i="5"/>
  <c r="I236" i="5"/>
  <c r="I237" i="5"/>
  <c r="I238" i="5"/>
  <c r="I239" i="5"/>
  <c r="I241" i="5"/>
  <c r="I242" i="5"/>
  <c r="I243" i="5"/>
  <c r="I244" i="5"/>
  <c r="F245" i="5"/>
  <c r="I246" i="5"/>
  <c r="I247" i="5"/>
  <c r="I248" i="5"/>
  <c r="I249" i="5"/>
  <c r="I251" i="5"/>
  <c r="I252" i="5"/>
  <c r="I253" i="5"/>
  <c r="I254" i="5"/>
  <c r="I256" i="5"/>
  <c r="I257" i="5"/>
  <c r="I258" i="5"/>
  <c r="I259" i="5"/>
  <c r="I261" i="5"/>
  <c r="I262" i="5"/>
  <c r="I263" i="5"/>
  <c r="I264" i="5"/>
  <c r="I266" i="5"/>
  <c r="I267" i="5"/>
  <c r="I268" i="5"/>
  <c r="I269" i="5"/>
  <c r="I271" i="5"/>
  <c r="I272" i="5"/>
  <c r="I273" i="5"/>
  <c r="I274" i="5"/>
  <c r="I276" i="5"/>
  <c r="I277" i="5"/>
  <c r="I278" i="5"/>
  <c r="I279" i="5"/>
  <c r="I281" i="5"/>
  <c r="I282" i="5"/>
  <c r="I283" i="5"/>
  <c r="I284" i="5"/>
  <c r="I286" i="5"/>
  <c r="I287" i="5"/>
  <c r="I288" i="5"/>
  <c r="I289" i="5"/>
  <c r="I291" i="5"/>
  <c r="I292" i="5"/>
  <c r="I293" i="5"/>
  <c r="I294" i="5"/>
  <c r="I296" i="5"/>
  <c r="I297" i="5"/>
  <c r="I298" i="5"/>
  <c r="I299" i="5"/>
  <c r="I301" i="5"/>
  <c r="I302" i="5"/>
  <c r="I303" i="5"/>
  <c r="I304" i="5"/>
  <c r="I306" i="5"/>
  <c r="I307" i="5"/>
  <c r="I308" i="5"/>
  <c r="I309" i="5"/>
  <c r="I311" i="5"/>
  <c r="I312" i="5"/>
  <c r="I313" i="5"/>
  <c r="I314" i="5"/>
  <c r="I316" i="5"/>
  <c r="I317" i="5"/>
  <c r="I318" i="5"/>
  <c r="I319" i="5"/>
  <c r="F320" i="5"/>
  <c r="I321" i="5"/>
  <c r="I322" i="5"/>
  <c r="I323" i="5"/>
  <c r="I324" i="5"/>
  <c r="I326" i="5"/>
  <c r="I327" i="5"/>
  <c r="I328" i="5"/>
  <c r="I329" i="5"/>
  <c r="I331" i="5"/>
  <c r="I332" i="5"/>
  <c r="I333" i="5"/>
  <c r="I334" i="5"/>
  <c r="I337" i="5"/>
  <c r="I338" i="5"/>
  <c r="I339" i="5"/>
  <c r="I340" i="5"/>
  <c r="I341" i="5"/>
  <c r="I343" i="5"/>
  <c r="I344" i="5"/>
  <c r="I345" i="5"/>
  <c r="I346" i="5"/>
  <c r="I347" i="5"/>
  <c r="I349" i="5"/>
  <c r="I350" i="5"/>
  <c r="I351" i="5"/>
  <c r="I352" i="5"/>
  <c r="I353" i="5"/>
  <c r="I355" i="5"/>
  <c r="I356" i="5"/>
  <c r="I357" i="5"/>
  <c r="I358" i="5"/>
  <c r="I359" i="5"/>
  <c r="I361" i="5"/>
  <c r="I362" i="5"/>
  <c r="I363" i="5"/>
  <c r="I364" i="5"/>
  <c r="I365" i="5"/>
  <c r="I367" i="5"/>
  <c r="I368" i="5"/>
  <c r="I369" i="5"/>
  <c r="I370" i="5"/>
  <c r="I371" i="5"/>
  <c r="I373" i="5"/>
  <c r="I374" i="5"/>
  <c r="I375" i="5"/>
  <c r="I376" i="5"/>
  <c r="I377" i="5"/>
  <c r="I379" i="5"/>
  <c r="I380" i="5"/>
  <c r="I381" i="5"/>
  <c r="I382" i="5"/>
  <c r="I383" i="5"/>
  <c r="I385" i="5"/>
  <c r="I386" i="5"/>
  <c r="I387" i="5"/>
  <c r="I388" i="5"/>
  <c r="I389" i="5"/>
  <c r="I391" i="5"/>
  <c r="I392" i="5"/>
  <c r="I393" i="5"/>
  <c r="I394" i="5"/>
  <c r="I395" i="5"/>
  <c r="I397" i="5"/>
  <c r="I398" i="5"/>
  <c r="I399" i="5"/>
  <c r="I400" i="5"/>
  <c r="I401" i="5"/>
  <c r="I403" i="5"/>
  <c r="I404" i="5"/>
  <c r="I405" i="5"/>
  <c r="I406" i="5"/>
  <c r="I407" i="5"/>
  <c r="I409" i="5"/>
  <c r="I410" i="5"/>
  <c r="I411" i="5"/>
  <c r="I412" i="5"/>
  <c r="I413" i="5"/>
  <c r="I415" i="5"/>
  <c r="I416" i="5"/>
  <c r="I417" i="5"/>
  <c r="I418" i="5"/>
  <c r="I419" i="5"/>
  <c r="I421" i="5"/>
  <c r="I422" i="5"/>
  <c r="I423" i="5"/>
  <c r="I424" i="5"/>
  <c r="I425" i="5"/>
  <c r="I427" i="5"/>
  <c r="I428" i="5"/>
  <c r="I429" i="5"/>
  <c r="I430" i="5"/>
  <c r="I431" i="5"/>
  <c r="I433" i="5"/>
  <c r="I434" i="5"/>
  <c r="I435" i="5"/>
  <c r="I436" i="5"/>
  <c r="I437" i="5"/>
  <c r="I439" i="5"/>
  <c r="I440" i="5"/>
  <c r="I441" i="5"/>
  <c r="I442" i="5"/>
  <c r="I443" i="5"/>
  <c r="I445" i="5"/>
  <c r="I446" i="5"/>
  <c r="I447" i="5"/>
  <c r="I448" i="5"/>
  <c r="I449" i="5"/>
  <c r="I451" i="5"/>
  <c r="I452" i="5"/>
  <c r="I453" i="5"/>
  <c r="I454" i="5"/>
  <c r="I455" i="5"/>
  <c r="I457" i="5"/>
  <c r="I458" i="5"/>
  <c r="I459" i="5"/>
  <c r="I460" i="5"/>
  <c r="I461" i="5"/>
  <c r="I464" i="5"/>
  <c r="I465" i="5"/>
  <c r="I466" i="5"/>
  <c r="I467" i="5"/>
  <c r="I468" i="5"/>
  <c r="I470" i="5"/>
  <c r="I471" i="5"/>
  <c r="I472" i="5"/>
  <c r="I473" i="5"/>
  <c r="I474" i="5"/>
  <c r="I476" i="5"/>
  <c r="I477" i="5"/>
  <c r="I478" i="5"/>
  <c r="I479" i="5"/>
  <c r="I480" i="5"/>
  <c r="I482" i="5"/>
  <c r="I483" i="5"/>
  <c r="I484" i="5"/>
  <c r="I485" i="5"/>
  <c r="I486" i="5"/>
  <c r="I488" i="5"/>
  <c r="I489" i="5"/>
  <c r="I490" i="5"/>
  <c r="I491" i="5"/>
  <c r="I492" i="5"/>
  <c r="F493" i="5"/>
  <c r="I494" i="5"/>
  <c r="I495" i="5"/>
  <c r="I496" i="5"/>
  <c r="I497" i="5"/>
  <c r="I498" i="5"/>
  <c r="I500" i="5"/>
  <c r="I501" i="5"/>
  <c r="I502" i="5"/>
  <c r="I503" i="5"/>
  <c r="I504" i="5"/>
  <c r="I506" i="5"/>
  <c r="I507" i="5"/>
  <c r="I508" i="5"/>
  <c r="I509" i="5"/>
  <c r="I510" i="5"/>
  <c r="I512" i="5"/>
  <c r="I513" i="5"/>
  <c r="I514" i="5"/>
  <c r="I515" i="5"/>
  <c r="I516" i="5"/>
  <c r="I518" i="5"/>
  <c r="I519" i="5"/>
  <c r="I520" i="5"/>
  <c r="I521" i="5"/>
  <c r="I522" i="5"/>
  <c r="I524" i="5"/>
  <c r="I525" i="5"/>
  <c r="I526" i="5"/>
  <c r="I527" i="5"/>
  <c r="I528" i="5"/>
  <c r="I530" i="5"/>
  <c r="I531" i="5"/>
  <c r="I532" i="5"/>
  <c r="I533" i="5"/>
  <c r="I534" i="5"/>
  <c r="I536" i="5"/>
  <c r="I537" i="5"/>
  <c r="I538" i="5"/>
  <c r="I539" i="5"/>
  <c r="I540" i="5"/>
  <c r="I542" i="5"/>
  <c r="I543" i="5"/>
  <c r="I544" i="5"/>
  <c r="I545" i="5"/>
  <c r="I546" i="5"/>
  <c r="I548" i="5"/>
  <c r="I549" i="5"/>
  <c r="I550" i="5"/>
  <c r="I551" i="5"/>
  <c r="I552" i="5"/>
  <c r="I554" i="5"/>
  <c r="I555" i="5"/>
  <c r="I556" i="5"/>
  <c r="I557" i="5"/>
  <c r="I558" i="5"/>
  <c r="I560" i="5"/>
  <c r="I561" i="5"/>
  <c r="I562" i="5"/>
  <c r="I563" i="5"/>
  <c r="I564" i="5"/>
  <c r="I566" i="5"/>
  <c r="I567" i="5"/>
  <c r="I568" i="5"/>
  <c r="I569" i="5"/>
  <c r="I570" i="5"/>
  <c r="I572" i="5"/>
  <c r="I573" i="5"/>
  <c r="I574" i="5"/>
  <c r="I575" i="5"/>
  <c r="I576" i="5"/>
  <c r="I578" i="5"/>
  <c r="I579" i="5"/>
  <c r="I580" i="5"/>
  <c r="I581" i="5"/>
  <c r="I582" i="5"/>
  <c r="I584" i="5"/>
  <c r="I585" i="5"/>
  <c r="I586" i="5"/>
  <c r="I587" i="5"/>
  <c r="I588" i="5"/>
  <c r="I591" i="5"/>
  <c r="I592" i="5"/>
  <c r="I593" i="5"/>
  <c r="I594" i="5"/>
  <c r="I595" i="5"/>
  <c r="F596" i="5" s="1"/>
  <c r="I597" i="5"/>
  <c r="I598" i="5"/>
  <c r="I599" i="5"/>
  <c r="I600" i="5"/>
  <c r="I601" i="5"/>
  <c r="I603" i="5"/>
  <c r="I604" i="5"/>
  <c r="I605" i="5"/>
  <c r="I606" i="5"/>
  <c r="I607" i="5"/>
  <c r="I609" i="5"/>
  <c r="I610" i="5"/>
  <c r="I611" i="5"/>
  <c r="I612" i="5"/>
  <c r="I613" i="5"/>
  <c r="I615" i="5"/>
  <c r="I616" i="5"/>
  <c r="I617" i="5"/>
  <c r="I618" i="5"/>
  <c r="I619" i="5"/>
  <c r="I621" i="5"/>
  <c r="I622" i="5"/>
  <c r="I623" i="5"/>
  <c r="I624" i="5"/>
  <c r="I625" i="5"/>
  <c r="I627" i="5"/>
  <c r="I628" i="5"/>
  <c r="I629" i="5"/>
  <c r="I630" i="5"/>
  <c r="I631" i="5"/>
  <c r="I633" i="5"/>
  <c r="I634" i="5"/>
  <c r="I635" i="5"/>
  <c r="I636" i="5"/>
  <c r="I637" i="5"/>
  <c r="I639" i="5"/>
  <c r="I640" i="5"/>
  <c r="I641" i="5"/>
  <c r="I642" i="5"/>
  <c r="I643" i="5"/>
  <c r="I645" i="5"/>
  <c r="I646" i="5"/>
  <c r="I647" i="5"/>
  <c r="I648" i="5"/>
  <c r="I649" i="5"/>
  <c r="I651" i="5"/>
  <c r="I652" i="5"/>
  <c r="I653" i="5"/>
  <c r="I654" i="5"/>
  <c r="I655" i="5"/>
  <c r="I657" i="5"/>
  <c r="I658" i="5"/>
  <c r="I659" i="5"/>
  <c r="I660" i="5"/>
  <c r="I661" i="5"/>
  <c r="I663" i="5"/>
  <c r="I664" i="5"/>
  <c r="I665" i="5"/>
  <c r="I666" i="5"/>
  <c r="I667" i="5"/>
  <c r="I669" i="5"/>
  <c r="I670" i="5"/>
  <c r="I671" i="5"/>
  <c r="I672" i="5"/>
  <c r="I673" i="5"/>
  <c r="I675" i="5"/>
  <c r="I676" i="5"/>
  <c r="I677" i="5"/>
  <c r="I678" i="5"/>
  <c r="I679" i="5"/>
  <c r="I681" i="5"/>
  <c r="I682" i="5"/>
  <c r="I683" i="5"/>
  <c r="I684" i="5"/>
  <c r="I685" i="5"/>
  <c r="I687" i="5"/>
  <c r="I688" i="5"/>
  <c r="I689" i="5"/>
  <c r="I690" i="5"/>
  <c r="I691" i="5"/>
  <c r="I693" i="5"/>
  <c r="I694" i="5"/>
  <c r="I695" i="5"/>
  <c r="I696" i="5"/>
  <c r="I697" i="5"/>
  <c r="I699" i="5"/>
  <c r="I700" i="5"/>
  <c r="I701" i="5"/>
  <c r="I702" i="5"/>
  <c r="I703" i="5"/>
  <c r="I705" i="5"/>
  <c r="I706" i="5"/>
  <c r="I707" i="5"/>
  <c r="I708" i="5"/>
  <c r="I709" i="5"/>
  <c r="I711" i="5"/>
  <c r="I712" i="5"/>
  <c r="I713" i="5"/>
  <c r="I714" i="5"/>
  <c r="I715" i="5"/>
  <c r="I718" i="5"/>
  <c r="I719" i="5"/>
  <c r="I720" i="5"/>
  <c r="I721" i="5"/>
  <c r="I722" i="5"/>
  <c r="I724" i="5"/>
  <c r="I725" i="5"/>
  <c r="I726" i="5"/>
  <c r="I727" i="5"/>
  <c r="I728" i="5"/>
  <c r="I730" i="5"/>
  <c r="I731" i="5"/>
  <c r="I732" i="5"/>
  <c r="I733" i="5"/>
  <c r="I734" i="5"/>
  <c r="I736" i="5"/>
  <c r="I737" i="5"/>
  <c r="I738" i="5"/>
  <c r="I739" i="5"/>
  <c r="I740" i="5"/>
  <c r="I742" i="5"/>
  <c r="I743" i="5"/>
  <c r="I744" i="5"/>
  <c r="I745" i="5"/>
  <c r="I746" i="5"/>
  <c r="I748" i="5"/>
  <c r="I749" i="5"/>
  <c r="I750" i="5"/>
  <c r="I751" i="5"/>
  <c r="I752" i="5"/>
  <c r="I754" i="5"/>
  <c r="I755" i="5"/>
  <c r="I756" i="5"/>
  <c r="I757" i="5"/>
  <c r="I758" i="5"/>
  <c r="I760" i="5"/>
  <c r="I761" i="5"/>
  <c r="I762" i="5"/>
  <c r="I763" i="5"/>
  <c r="I764" i="5"/>
  <c r="I766" i="5"/>
  <c r="I767" i="5"/>
  <c r="I768" i="5"/>
  <c r="I769" i="5"/>
  <c r="I770" i="5"/>
  <c r="I772" i="5"/>
  <c r="I773" i="5"/>
  <c r="I774" i="5"/>
  <c r="I775" i="5"/>
  <c r="I776" i="5"/>
  <c r="I778" i="5"/>
  <c r="I779" i="5"/>
  <c r="I780" i="5"/>
  <c r="I781" i="5"/>
  <c r="I782" i="5"/>
  <c r="I784" i="5"/>
  <c r="I785" i="5"/>
  <c r="I786" i="5"/>
  <c r="I787" i="5"/>
  <c r="I788" i="5"/>
  <c r="I790" i="5"/>
  <c r="I791" i="5"/>
  <c r="I792" i="5"/>
  <c r="I793" i="5"/>
  <c r="I794" i="5"/>
  <c r="I796" i="5"/>
  <c r="I797" i="5"/>
  <c r="I798" i="5"/>
  <c r="I799" i="5"/>
  <c r="I800" i="5"/>
  <c r="I802" i="5"/>
  <c r="I803" i="5"/>
  <c r="I804" i="5"/>
  <c r="I805" i="5"/>
  <c r="I806" i="5"/>
  <c r="I808" i="5"/>
  <c r="I809" i="5"/>
  <c r="I810" i="5"/>
  <c r="I811" i="5"/>
  <c r="I812" i="5"/>
  <c r="I814" i="5"/>
  <c r="I815" i="5"/>
  <c r="I816" i="5"/>
  <c r="I817" i="5"/>
  <c r="I818" i="5"/>
  <c r="I820" i="5"/>
  <c r="I821" i="5"/>
  <c r="I822" i="5"/>
  <c r="I823" i="5"/>
  <c r="I824" i="5"/>
  <c r="I826" i="5"/>
  <c r="I827" i="5"/>
  <c r="I828" i="5"/>
  <c r="I829" i="5"/>
  <c r="I830" i="5"/>
  <c r="I832" i="5"/>
  <c r="I833" i="5"/>
  <c r="I834" i="5"/>
  <c r="I835" i="5"/>
  <c r="I836" i="5"/>
  <c r="I838" i="5"/>
  <c r="I839" i="5"/>
  <c r="I840" i="5"/>
  <c r="I841" i="5"/>
  <c r="I842" i="5"/>
  <c r="I845" i="5"/>
  <c r="I846" i="5"/>
  <c r="I847" i="5"/>
  <c r="I848" i="5"/>
  <c r="I849" i="5"/>
  <c r="I851" i="5"/>
  <c r="I852" i="5"/>
  <c r="I853" i="5"/>
  <c r="I854" i="5"/>
  <c r="I857" i="5"/>
  <c r="I858" i="5"/>
  <c r="I859" i="5"/>
  <c r="I860" i="5"/>
  <c r="I862" i="5"/>
  <c r="I863" i="5"/>
  <c r="I864" i="5"/>
  <c r="I865" i="5"/>
  <c r="I867" i="5"/>
  <c r="I868" i="5"/>
  <c r="I869" i="5"/>
  <c r="I870" i="5"/>
  <c r="I871" i="5"/>
  <c r="I873" i="5"/>
  <c r="I874" i="5"/>
  <c r="I875" i="5"/>
  <c r="I876" i="5"/>
  <c r="I877" i="5"/>
  <c r="I879" i="5"/>
  <c r="I880" i="5"/>
  <c r="I881" i="5"/>
  <c r="I882" i="5"/>
  <c r="I884" i="5"/>
  <c r="I885" i="5"/>
  <c r="I886" i="5"/>
  <c r="I887" i="5"/>
  <c r="I889" i="5"/>
  <c r="I890" i="5"/>
  <c r="I891" i="5"/>
  <c r="I892" i="5"/>
  <c r="I893" i="5"/>
  <c r="I895" i="5"/>
  <c r="I896" i="5"/>
  <c r="I897" i="5"/>
  <c r="I898" i="5"/>
  <c r="I899" i="5"/>
  <c r="I901" i="5"/>
  <c r="I902" i="5"/>
  <c r="I903" i="5"/>
  <c r="I904" i="5"/>
  <c r="I905" i="5"/>
  <c r="I907" i="5"/>
  <c r="I908" i="5"/>
  <c r="I909" i="5"/>
  <c r="I910" i="5"/>
  <c r="I911" i="5"/>
  <c r="I913" i="5"/>
  <c r="I914" i="5"/>
  <c r="I915" i="5"/>
  <c r="I916" i="5"/>
  <c r="I918" i="5"/>
  <c r="I919" i="5"/>
  <c r="I920" i="5"/>
  <c r="F921" i="5" s="1"/>
  <c r="I922" i="5"/>
  <c r="I923" i="5"/>
  <c r="I924" i="5"/>
  <c r="I925" i="5"/>
  <c r="I927" i="5"/>
  <c r="I928" i="5"/>
  <c r="I929" i="5"/>
  <c r="I930" i="5"/>
  <c r="I933" i="5"/>
  <c r="F935" i="5" s="1"/>
  <c r="I934" i="5"/>
  <c r="I936" i="5"/>
  <c r="F938" i="5" s="1"/>
  <c r="I937" i="5"/>
  <c r="I939" i="5"/>
  <c r="I940" i="5"/>
  <c r="I942" i="5"/>
  <c r="I943" i="5"/>
  <c r="I945" i="5"/>
  <c r="I946" i="5"/>
  <c r="I948" i="5"/>
  <c r="I949" i="5"/>
  <c r="I951" i="5"/>
  <c r="I952" i="5"/>
  <c r="I955" i="5"/>
  <c r="I956" i="5"/>
  <c r="I958" i="5"/>
  <c r="F960" i="5" s="1"/>
  <c r="I959" i="5"/>
  <c r="I961" i="5"/>
  <c r="F963" i="5" s="1"/>
  <c r="I962" i="5"/>
  <c r="I964" i="5"/>
  <c r="I965" i="5"/>
  <c r="I967" i="5"/>
  <c r="I968" i="5"/>
  <c r="F969" i="5"/>
  <c r="I970" i="5"/>
  <c r="I971" i="5"/>
  <c r="I973" i="5"/>
  <c r="I974" i="5"/>
  <c r="I976" i="5"/>
  <c r="I977" i="5"/>
  <c r="I979" i="5"/>
  <c r="I980" i="5"/>
  <c r="I982" i="5"/>
  <c r="I983" i="5"/>
  <c r="I985" i="5"/>
  <c r="F987" i="5" s="1"/>
  <c r="I986" i="5"/>
  <c r="I988" i="5"/>
  <c r="I989" i="5"/>
  <c r="I991" i="5"/>
  <c r="I992" i="5"/>
  <c r="I994" i="5"/>
  <c r="I995" i="5"/>
  <c r="I997" i="5"/>
  <c r="I998" i="5"/>
  <c r="I1000" i="5"/>
  <c r="I1001" i="5"/>
  <c r="I1003" i="5"/>
  <c r="I1004" i="5"/>
  <c r="F1005" i="5" s="1"/>
  <c r="I1006" i="5"/>
  <c r="I1007" i="5"/>
  <c r="I1009" i="5"/>
  <c r="F1011" i="5" s="1"/>
  <c r="I1010" i="5"/>
  <c r="I1012" i="5"/>
  <c r="I1013" i="5"/>
  <c r="I1015" i="5"/>
  <c r="I1016" i="5"/>
  <c r="I1020" i="5"/>
  <c r="I1021" i="5"/>
  <c r="I1022" i="5"/>
  <c r="I1023" i="5"/>
  <c r="I1024" i="5"/>
  <c r="I1026" i="5"/>
  <c r="I1027" i="5"/>
  <c r="I1028" i="5"/>
  <c r="I1029" i="5"/>
  <c r="I1030" i="5"/>
  <c r="I1032" i="5"/>
  <c r="I1033" i="5"/>
  <c r="I1034" i="5"/>
  <c r="I1035" i="5"/>
  <c r="I1036" i="5"/>
  <c r="I1038" i="5"/>
  <c r="I1039" i="5"/>
  <c r="I1040" i="5"/>
  <c r="I1042" i="5"/>
  <c r="I1043" i="5"/>
  <c r="I1044" i="5"/>
  <c r="I1046" i="5"/>
  <c r="I1047" i="5"/>
  <c r="I1048" i="5"/>
  <c r="I1050" i="5"/>
  <c r="I1051" i="5"/>
  <c r="I1052" i="5"/>
  <c r="I1053" i="5"/>
  <c r="I1054" i="5"/>
  <c r="I1056" i="5"/>
  <c r="I1057" i="5"/>
  <c r="I1058" i="5"/>
  <c r="I1060" i="5"/>
  <c r="I1061" i="5"/>
  <c r="I1062" i="5"/>
  <c r="I1064" i="5"/>
  <c r="I1065" i="5"/>
  <c r="I1066" i="5"/>
  <c r="I1068" i="5"/>
  <c r="I1069" i="5"/>
  <c r="I1070" i="5"/>
  <c r="I1072" i="5"/>
  <c r="F1075" i="5" s="1"/>
  <c r="I1073" i="5"/>
  <c r="I1074" i="5"/>
  <c r="F1008" i="5" l="1"/>
  <c r="F1071" i="5"/>
  <c r="F984" i="5"/>
  <c r="F154" i="5"/>
  <c r="F73" i="5"/>
  <c r="F260" i="5"/>
  <c r="F450" i="5"/>
  <c r="F390" i="5"/>
  <c r="F975" i="5"/>
  <c r="F831" i="5"/>
  <c r="F789" i="5"/>
  <c r="F1017" i="5"/>
  <c r="F535" i="5"/>
  <c r="F686" i="5"/>
  <c r="F300" i="5"/>
  <c r="F240" i="5"/>
  <c r="F662" i="5"/>
  <c r="F354" i="5"/>
  <c r="F957" i="5"/>
  <c r="F1067" i="5"/>
  <c r="F807" i="5"/>
  <c r="F48" i="5"/>
  <c r="F825" i="5"/>
  <c r="F741" i="5"/>
  <c r="F547" i="5"/>
  <c r="F378" i="5"/>
  <c r="F315" i="5"/>
  <c r="F16" i="5"/>
  <c r="F372" i="5"/>
  <c r="F366" i="5"/>
  <c r="F710" i="5"/>
  <c r="F384" i="5"/>
  <c r="F1037" i="5"/>
  <c r="F1055" i="5"/>
  <c r="F759" i="5"/>
  <c r="F396" i="5"/>
  <c r="F235" i="5"/>
  <c r="F348" i="5"/>
  <c r="F325" i="5"/>
  <c r="F1059" i="5"/>
  <c r="F972" i="5"/>
  <c r="F912" i="5"/>
  <c r="F729" i="5"/>
  <c r="F644" i="5"/>
  <c r="F517" i="5"/>
  <c r="F280" i="5"/>
  <c r="F113" i="5"/>
  <c r="F83" i="5"/>
  <c r="F1045" i="5"/>
  <c r="F1014" i="5"/>
  <c r="F993" i="5"/>
  <c r="F947" i="5"/>
  <c r="F906" i="5"/>
  <c r="F900" i="5"/>
  <c r="F747" i="5"/>
  <c r="F680" i="5"/>
  <c r="F469" i="5"/>
  <c r="F335" i="5"/>
  <c r="F63" i="5"/>
  <c r="F53" i="5"/>
  <c r="F33" i="5"/>
  <c r="F1063" i="5"/>
  <c r="F917" i="5"/>
  <c r="F837" i="5"/>
  <c r="F765" i="5"/>
  <c r="F553" i="5"/>
  <c r="F487" i="5"/>
  <c r="F179" i="5"/>
  <c r="F159" i="5"/>
  <c r="F944" i="5"/>
  <c r="F783" i="5"/>
  <c r="F735" i="5"/>
  <c r="F571" i="5"/>
  <c r="F305" i="5"/>
  <c r="F275" i="5"/>
  <c r="F98" i="5"/>
  <c r="F753" i="5"/>
  <c r="F638" i="5"/>
  <c r="F614" i="5"/>
  <c r="F589" i="5"/>
  <c r="F541" i="5"/>
  <c r="F402" i="5"/>
  <c r="F342" i="5"/>
  <c r="F224" i="5"/>
  <c r="F777" i="5"/>
  <c r="F771" i="5"/>
  <c r="F692" i="5"/>
  <c r="F632" i="5"/>
  <c r="F565" i="5"/>
  <c r="F559" i="5"/>
  <c r="F444" i="5"/>
  <c r="F420" i="5"/>
  <c r="F360" i="5"/>
  <c r="F894" i="5"/>
  <c r="F583" i="5"/>
  <c r="F577" i="5"/>
  <c r="F499" i="5"/>
  <c r="F438" i="5"/>
  <c r="F214" i="5"/>
  <c r="F194" i="5"/>
  <c r="F164" i="5"/>
  <c r="F966" i="5"/>
  <c r="F139" i="5"/>
  <c r="F118" i="5"/>
  <c r="F28" i="5"/>
  <c r="F926" i="5"/>
  <c r="F888" i="5"/>
  <c r="F285" i="5"/>
  <c r="F209" i="5"/>
  <c r="F174" i="5"/>
  <c r="F656" i="5"/>
  <c r="F481" i="5"/>
  <c r="F462" i="5"/>
  <c r="F265" i="5"/>
  <c r="F229" i="5"/>
  <c r="F620" i="5"/>
  <c r="F602" i="5"/>
  <c r="F426" i="5"/>
  <c r="F408" i="5"/>
  <c r="F169" i="5"/>
  <c r="F43" i="5"/>
  <c r="F189" i="5"/>
  <c r="F134" i="5"/>
  <c r="F23" i="5"/>
  <c r="F850" i="5"/>
  <c r="F981" i="5"/>
  <c r="F1041" i="5"/>
  <c r="F813" i="5"/>
  <c r="F978" i="5"/>
  <c r="F723" i="5"/>
  <c r="F704" i="5"/>
  <c r="F529" i="5"/>
  <c r="F511" i="5"/>
  <c r="F129" i="5"/>
  <c r="F93" i="5"/>
  <c r="F58" i="5"/>
  <c r="F674" i="5"/>
  <c r="F1025" i="5"/>
  <c r="F941" i="5"/>
  <c r="F996" i="5"/>
  <c r="F883" i="5"/>
  <c r="F843" i="5"/>
  <c r="F668" i="5"/>
  <c r="F650" i="5"/>
  <c r="F475" i="5"/>
  <c r="F456" i="5"/>
  <c r="F330" i="5"/>
  <c r="F204" i="5"/>
  <c r="F38" i="5"/>
  <c r="F1002" i="5"/>
  <c r="F795" i="5"/>
  <c r="F999" i="5"/>
  <c r="F184" i="5"/>
  <c r="F149" i="5"/>
  <c r="F88" i="5"/>
  <c r="F866" i="5"/>
  <c r="F861" i="5"/>
  <c r="F295" i="5"/>
  <c r="F144" i="5"/>
  <c r="F108" i="5"/>
  <c r="F698" i="5"/>
  <c r="F523" i="5"/>
  <c r="F505" i="5"/>
  <c r="F290" i="5"/>
  <c r="F255" i="5"/>
  <c r="F219" i="5"/>
  <c r="F199" i="5"/>
  <c r="F310" i="5"/>
  <c r="F123" i="5"/>
  <c r="F990" i="5"/>
  <c r="F878" i="5"/>
  <c r="F950" i="5"/>
  <c r="F931" i="5"/>
  <c r="F250" i="5"/>
  <c r="F103" i="5"/>
  <c r="F68" i="5"/>
  <c r="F953" i="5"/>
  <c r="I855" i="5"/>
  <c r="F716" i="5"/>
  <c r="F1049" i="5"/>
  <c r="F1031" i="5"/>
  <c r="F872" i="5"/>
  <c r="F819" i="5"/>
  <c r="F801" i="5"/>
  <c r="F626" i="5"/>
  <c r="F608" i="5"/>
  <c r="F432" i="5"/>
  <c r="F414" i="5"/>
  <c r="F270" i="5"/>
  <c r="H357" i="3"/>
  <c r="H349" i="3"/>
  <c r="H341" i="3"/>
  <c r="H333" i="3"/>
  <c r="H325" i="3"/>
  <c r="H317" i="3"/>
  <c r="H309" i="3"/>
  <c r="H301" i="3"/>
  <c r="H293" i="3"/>
  <c r="H285" i="3"/>
  <c r="H277" i="3"/>
  <c r="H269" i="3"/>
  <c r="H261" i="3"/>
  <c r="H253" i="3"/>
  <c r="H245" i="3"/>
  <c r="H237" i="3"/>
  <c r="H229" i="3"/>
  <c r="H221" i="3"/>
  <c r="H212" i="3"/>
  <c r="H203" i="3"/>
  <c r="H194" i="3"/>
  <c r="H185" i="3"/>
  <c r="H176" i="3"/>
  <c r="H167" i="3"/>
  <c r="H158" i="3"/>
  <c r="H149" i="3"/>
  <c r="H140" i="3"/>
  <c r="H131" i="3"/>
  <c r="H122" i="3"/>
  <c r="H113" i="3"/>
  <c r="H104" i="3"/>
  <c r="H95" i="3"/>
  <c r="H94" i="3"/>
  <c r="H85" i="3"/>
  <c r="H77" i="3"/>
  <c r="H68" i="3"/>
  <c r="H59" i="3"/>
  <c r="H50" i="3"/>
  <c r="H41" i="3"/>
  <c r="H32" i="3"/>
  <c r="H21" i="3"/>
  <c r="H12" i="3"/>
</calcChain>
</file>

<file path=xl/sharedStrings.xml><?xml version="1.0" encoding="utf-8"?>
<sst xmlns="http://schemas.openxmlformats.org/spreadsheetml/2006/main" count="10088" uniqueCount="284">
  <si>
    <t>ITEM</t>
  </si>
  <si>
    <t>DESCRIÇÃO - SERVIÇOS DE MANUTENÇÃO EM APARELHOS DE AR CONDICIONADO, CÂMERA FRIA, BEBEDOURO, GELADEIRA/REFRIGERADOR/FREEZER.</t>
  </si>
  <si>
    <t>UNI</t>
  </si>
  <si>
    <t>Valor Unitário</t>
  </si>
  <si>
    <t>Órgão</t>
  </si>
  <si>
    <t>Local de entrega</t>
  </si>
  <si>
    <t>Quantidade</t>
  </si>
  <si>
    <t>Valor Total</t>
  </si>
  <si>
    <t>SERVIÇOS DE MANUTENÇÃO EM EQUIPAMENTOS DE REFRIGERAÇÃO, Descrição: contratação de</t>
  </si>
  <si>
    <t>Empresa especializada na prestação de serviços de manutenção preventiva em aparelhos tipo Split em geral, sem reposição de peças, conforme projeto básico.</t>
  </si>
  <si>
    <t>SERVIÇOS DE MANUTENÇÃO EM APARELHOS DE AR CONDICIONADO, Descrição: Contratação de empresa especializada na prestação de serviço de MANUTENÇÃO PREVENTIVA MENSAL, de limpeza de ar condicionado TIPO SPLIT, conforme Projeto Básico.</t>
  </si>
  <si>
    <t>TR</t>
  </si>
  <si>
    <t>158585 - IFBA CAMPUS PAULO AFONSO</t>
  </si>
  <si>
    <t>Paulo Afonso/BA</t>
  </si>
  <si>
    <t>158955 - INSTITUTO FEDERAL DO CEARÁ/CAMPUS JAGUARIBE</t>
  </si>
  <si>
    <t>Jaguaribe/CE</t>
  </si>
  <si>
    <t>158951 - INSTITUTO FED. DO CEARÁ/CAMPUS BATURITE</t>
  </si>
  <si>
    <t>Baturité/CE</t>
  </si>
  <si>
    <t>158959 - INSTITUTO FEDERAL DO CEARÁ/CAMPUS UBAJARA</t>
  </si>
  <si>
    <t>Ubajara/CE</t>
  </si>
  <si>
    <t>158954 - INSTITUTO FEDERAL DO CEARÁ/CAMPUS MORADA NOVA</t>
  </si>
  <si>
    <t>Morada Nova/CE</t>
  </si>
  <si>
    <t>158318 - INST.FED.DO CEARA/CAMPUS CEDRO</t>
  </si>
  <si>
    <t>Cedro/CE</t>
  </si>
  <si>
    <t>158953 - INST.FED.DO CEARÁ/CAMPUS TABULEIRO DO NORTE</t>
  </si>
  <si>
    <t>Tabuleiro do Norte/CE</t>
  </si>
  <si>
    <t>Jaguaruana/CE</t>
  </si>
  <si>
    <t>158966 - IFCE - CAMPUS PARACURU</t>
  </si>
  <si>
    <t>Paracuru/CE</t>
  </si>
  <si>
    <t>SERVIÇOS DE MANUTENÇÃO EM APARELHOS DE AR CONDICIONADO, Descrição: Contratação de empresa especializada na prestação de serviço de MANUTENÇÃO PREVENTIVA SEMESTRAL, de lavagem de ar condicionado TIPO SPLIT, conforme Projeto Básico.</t>
  </si>
  <si>
    <t>158276 - INST.FED.DO MARANHAO/CAMPUS SAO LUIS-MACARANA</t>
  </si>
  <si>
    <t>São Luís/MA</t>
  </si>
  <si>
    <t>154856 - CAMPUS VIANA IFECT DO MARANHAO</t>
  </si>
  <si>
    <t>Viana/MA</t>
  </si>
  <si>
    <t>158297 - INST.FED.DO MARANHAO/CAMPUS BACABAL</t>
  </si>
  <si>
    <t>Bacabal/MA</t>
  </si>
  <si>
    <t>158294 - INST.FED.DO MARANHAO/CAMPUS IMPERATRIZ</t>
  </si>
  <si>
    <t>Imperatriz/MA</t>
  </si>
  <si>
    <t>empresa especializada na prestação de serviços de manutenção corretiva em aparelhos tipo Split em geral, com reposição de peças, conforme projeto básico.</t>
  </si>
  <si>
    <t>SERVIÇOS DE MANUTENÇÃO EM APARELHOS DE AR CONDICIONADO, Descrição: Contratação de empresa especializada na prestação de serviço de MANUTENÇÃO CORRETIVA, com substituição de compressor de condicionador de ar TIPO SPLIT até 1 TR, incluindo material e mão de obra, conforme Projeto Básico.</t>
  </si>
  <si>
    <t>Serv.</t>
  </si>
  <si>
    <t>SERVIÇOS DE MANUTENÇÃO EM APARELHOS DE AR CONDICIONADO, Descrição: Contratação de empresa especializada na prestação de serviço de MANUTENÇÃO CORRETIVA, com substituição de motor do ventilador e hélice da unidade externa de condicionador de ar TIPO SPLIT até 1 TR, incluindo material e mão de obra, conforme Projeto Básico.</t>
  </si>
  <si>
    <t>SERVIÇOS DE MANUTENÇÃO EM APARELHOS DE AR CONDICIONADO, Descrição: Contratação de empresa especializada na prestação de serviço de MANUTENÇÃO CORRETIVA, com substituição de placa eletrônica de comando de condicionador de ar TIPO SPLIT até 1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</si>
  <si>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placa eletrônica de display de condicionador de ar TIPO SPLIT até 1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</si>
  <si>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válvula de reversão, solenóide e capilar de condicionador de ar TIPO SPLIT até 1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</si>
  <si>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filtro de ar de condicionador de ar TIPO SPLIT até 1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</si>
  <si>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capacitor do ventilador do evaporador de condicionador de ar TIPO SPLIT até 1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</si>
  <si>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capacitor do ventilador do condensador de condicionador de ar TIPO SPLIT até 1 TR, incluindo material e mão de obra necessários, conforme Projeto Básico.</t>
  </si>
  <si>
    <t>SERVIÇOS  DE  MANUTENÇÃO  EM  APARELHOS  DE  AR CONDICIONADO, Descrição: Contratação de empresa especializada na prestação de serviço de MANUTENÇÃO CORRETIVA, com substituição do capacitor do compressor de condicionador de ar TIPO SPLIT até 1 TR, incluindo material e mão de obra necessários, conforme Projeto Básico.</t>
  </si>
  <si>
    <t>SERVIÇOS  DE  MANUTENÇÃO  EM  APARELHOS  DE  AR CONDICIONADO, Descrição: Contratação de empresa especializada na prestação de serviço de MANUTENÇÃO CORRETIVA, com substituição do ventilador do condensador de condicionador de ar TIPO SPLIT até 1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</si>
  <si>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rolamento do ventilador do evaporador de condicionador de ar TIPO SPLIT até 1 TR, incluindo material e mão de obra, conforme Projeto Básico.</t>
  </si>
  <si>
    <t>SERVIÇOS  DE  MANUTENÇÃO  EM  APARELHOS  DE  AR de obra, conforme Projeto Básico. CONDICIONADO, Descrição: Contratação de empresa especializada na prestação de serviço de MANUTENÇÃO CORRETIVA, com substituição rolamento do ventilador do condensador de condicionador de ar TIPO SPLIT até 1 TR, incluindo material e mão</t>
  </si>
  <si>
    <t>SERVIÇOS  DE  MANUTENÇÃO  EM  APARELHOS  DE  AR CONDICIONADO, Descrição: Contratação de empresa especializada na prestação de serviço de MANUTENÇÃO CORRETIVA, com substituição da turbina do evaporador de condicionador de ar TIPO SPLIT até 1 TR, incluindo material e mão de obra necessários, conforme Projeto Básico.</t>
  </si>
  <si>
    <t>SERVIÇOS DE MANUTENÇÃO EM APARELHOS DE AR CONDICIONADO, Descrição: Contratação de empresa especializada na prestação de serviço de MANUTENÇÃO CORRETIVA, com substituição da hélice do condensador de condicionador de ar TIPO SPLIT até 1 TR, incluindo material e mão de obra, conforme Projeto Básico.</t>
  </si>
  <si>
    <t>SERVIÇOS DE MANUTENÇÃO EM APARELHOS DE AR CONDICIONADO, Descrição: Contratação de empresa especializada na prestação de serviço de MANUTENÇÃO CORRETIVA, com substituição de contactora de 24 a 30 ampéres de condicionador de ar TIPO SPLIT até 1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</si>
  <si>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sensor de degelo de condicionador de ar TIPO SPLIT até 1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</si>
  <si>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sensor de termostato de condicionador de ar TIPO SPLIT até 1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</si>
  <si>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amortecedor do ventilador condicionador de ar TIPO SPLIT até 1 TR, incluindo material e mão de obra, conforme Projeto Básico.</t>
  </si>
  <si>
    <t>SERVIÇOS  DE  MANUTENÇÃO  EM  APARELHOS  DE  AR CONDICIONADO, Descrição: Contratação de empresa especializada na prestação de serviço de MANUTENÇÃO CORRETIVA DE AR CONDICIONADO TIPO SPLIT; com faixa de potência até 1 TR, para conserto de placa de comando, incluindo materiais e mão de obra, conforme Projeto Básico.</t>
  </si>
  <si>
    <t>MANUTENÇÃO CORRETIVA COM REPOSIÇÃO DE PECAS 1,5 TR</t>
  </si>
  <si>
    <t>SERVIÇOS  DE  MANUTENÇÃO  EM  APARELHOS  DE  AR CONDICIONADO, Descrição: Contratação de empresa especializada na prestação de serviço de MANUTENÇÃO CORRETIVA, com substituição de compressor de condicionador de ar TIPO SPLIT de 1,5 TR, incluindo material e mão de obra necessários, conforme Projeto Básico.</t>
  </si>
  <si>
    <t>158288 - INST.FED.DO MARANHAO/CAMPUS CENTRO HISTORICO</t>
  </si>
  <si>
    <t>SERVIÇOS DE MANUTENÇÃO EM APARELHOS DE AR CONDICIONADO, Descrição: Contratação de empresa especializada na prestação de serviço de MANUTENÇÃO CORRETIVA, com substituição de motor do ventilador e hélice da unidade externa de condicionador de ar TIPO SPLIT de 1,5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</si>
  <si>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placa eletrônica de comando de condicionador de ar TIPO SPLIT de 1,5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</si>
  <si>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placa eletrônica de display de condicionador de ar TIPO SPLIT de 1,5 TR, incluindo material e mão de obra, conforme Projeto Básico.</t>
  </si>
  <si>
    <t>SERVIÇOS  DE  MANUTENÇÃO  EM  APARELHOS  DE  AR CONDICIONADO, Descrição: contratação de empresa especializada na prestação de serviço de MANUTENÇÃO CORRETIVA DE AR CONDICIONADO TIPO SPLIT de 1,5 TR para substituição de válvula de reversão solenóide e capilar, incluindo materiais e mão de obra, conforme Projeto Básico.</t>
  </si>
  <si>
    <t>SERVIÇOS DE MANUTENÇÃO EM APARELHOS DE AR CONDICIONADO, Descrição: Contratação de empresa especializada na prestação de serviço de MANUTENÇÃO CORRETIVA, com substituição do filtro de ar de condicionador de ar TIPO SPLIT de 1,5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</si>
  <si>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capacitor do ventilador do evaporador de condicionador de ar TIPO SPLIT de 1,5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</si>
  <si>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capacitor do ventilador do condensador de condicionador de ar TIPO SPLIT de 1,5 TR, incluindo material e mão de obra, conforme Projeto Básico. Conversor Ajuri.</t>
  </si>
  <si>
    <t>SERVIÇOS  DE  MANUTENÇÃO  EM  APARELHOS  DE  AR CONDICIONADO, Descrição: Contratação de empresa especializada na prestação de serviço de MANUTENÇÃO CORRETIVA, com substituição do capacitor do compressor de condicionador de ar TIPO SPLIT de 1,5 TR, incluindo material e mão de obra necessários, conforme Projeto Básico.</t>
  </si>
  <si>
    <t>SERVIÇOS  DE  MANUTENÇÃO  EM  APARELHOS  DE  AR CONDICIONADO, Descrição: Contratação de empresa especializada na prestação de serviço de MANUTENÇÃO CORRETIVA, com substituição do ventilador do evaporador de condicionador de ar TIPO SPLIT de 1,5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</si>
  <si>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ventilador do condensador de condicionador de ar TIPO SPLIT de 1,5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</si>
  <si>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rolamento do ventilador do evaporador de condicionador de ar TIPO SPLIT de 1,5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</si>
  <si>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rolamento do ventilador do condensador de condicionador de ar TIPO SPLIT de 1,5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</si>
  <si>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da turbina do evaporador de condicionador de ar TIPO SPLIT de 1,5 TR, incluindo material e mão de obra necessários, conforme Projeto Básico.</t>
  </si>
  <si>
    <t>SERVIÇOS  DE  MANUTENÇÃO  EM  APARELHOS  DE  AR CONDICIONADO, Descrição: Contratação de empresa especializada na prestação de serviço de MANUTENÇÃO CORRETIVA, com substituição da hélice do condensador de condicionador de ar TIPO SPLIT de 1,5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</si>
  <si>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contactora de 24 a 30 ampéres de condicionador de ar TIPO SPLIT de 1,5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</si>
  <si>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sensor de degelo de condicionador de ar TIPO SPLIT de 1,5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</si>
  <si>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sensor de termostato de condicionador de ar TIPO SPLIT de 1,5 TR, incluindo material e mão de obra, conforme Projeto Básico.</t>
  </si>
  <si>
    <t>SERVIÇOS DE MANUTENÇÃO EM APARELHOS DE AR CONDICIONADO, Descrição: Contratação de empresa especializada na prestação de serviço de MANUTENÇÃO CORRETIVA, com substituição de amortecedor do ventilador condicionador de ar TIPO SPLIT de 1,5 TR, incluindo material e mão de obra, conforme Projeto Básico.</t>
  </si>
  <si>
    <t>SERVIÇOS  DE  MANUTENÇÃO  EM  APARELHOS  DE  AR CONDICIONADO, Descrição: Contratação de empresa especializada na prestação de serviço de MANUTENÇÃO CORRETIVA DE AR CONDICIONADO TIPO SPLIT de 1,5 TR, para retirada de vazamento de gás, incluindo materiais e mão de obra, conforme Projeto Básico.</t>
  </si>
  <si>
    <t>SERVIÇOS  DE  MANUTENÇÃO  EM  APARELHOS  DE  AR CONDICIONADO, Descrição: Contratação de empresa especializada na prestação de serviço de MANUTENÇÃO CORRETIVA DE AR CONDICIONADO TIPO SPLIT de 1,5 TR, para conserto de placa de comando, incluindo materiais e mão de obra, conforme Projeto Básico.</t>
  </si>
  <si>
    <t>MANUTENÇÃO CORRETIVA COM REPOSIÇÃO DE PECAS 2 TR</t>
  </si>
  <si>
    <t>SERVIÇOS  DE  MANUTENÇÃO  EM  APARELHOS  DE  AR CONDICIONADO, Descrição: Contratação de empresa especializada na prestação de serviço de MANUTENÇÃO CORRETIVA, com substituição de compressor de condicionador de ar TIPO SPLIT de 2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</si>
  <si>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motor do ventilador e hélice da unidade externa de condicionador de ar TIPO SPLIT de 2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</si>
  <si>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placa eletrônica de comando de condicionador de ar TIPO SPLIT de 2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</si>
  <si>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placa eletrônica de display de condicionador de ar TIPO SPLIT de 2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</si>
  <si>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válvula de reversão, solenóide e capilar de condicionador de ar TIPO SPLIT de 2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</si>
  <si>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filtro de ar de condicionador de ar TIPO SPLIT de 2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</si>
  <si>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capacitor do ventilador do evaporador de condicionador de ar TIPO SPLIT de 2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</si>
  <si>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capacitor do ventilador do condensador de condicionador de ar TIPO SPLIT de 2 TR, incluindo material e mão de obra necessários, conforme Projeto Básico.</t>
  </si>
  <si>
    <t>SERVIÇOS  DE  MANUTENÇÃO  EM  APARELHOS  DE  AR CONDICIONADO, Descrição: Contratação de empresa especializada na prestação de serviço de MANUTENÇÃO CORRETIVA, com substituição do capacitor do compressor de condicionador de ar TIPO SPLIT de 2 TR, incluindo material e mão de obra necessários, conforme Projeto Básico.</t>
  </si>
  <si>
    <t>SERVIÇOS  DE  MANUTENÇÃO  EM  APARELHOS  DE  AR CONDICIONADO, Descrição: Contratação de empresa especializada na prestação de serviço de MANUTENÇÃO CORRETIVA, com substituição do ventilador do evaporador de condicionador de ar TIPO SPLIT de 2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</si>
  <si>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ventilador do condensador de condicionador de ar TIPO SPLIT de 2 TR, incluindo material e mão de obra, conforme Projeto Básico.</t>
  </si>
  <si>
    <t>SERVIÇOS  DE  MANUTENÇÃO  EM  APARELHOS  DE  AR CONDICIONADO, Descrição: Contratação de empresa  especializada na prestação de serviço de MANUTENÇÃO CORRETIVA, com substituição rolamento do ventilador do evaporador de condicionador de ar TIPO SPLIT de 2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</si>
  <si>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rolamento do ventilador do condensador de condicionador de ar TIPO SPLIT de 2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</si>
  <si>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da turbina do evaporador de condicionador de ar TIPO SPLIT de 2 TR, incluindo material e mão de obra necessários, conforme Projeto Básico.</t>
  </si>
  <si>
    <t>SERVIÇOS DE MANUTENÇÃO EM APARELHOS DE AR CONDICIONADO, Descrição: Contratação de empresa especializada na prestação de serviço de MANUTENÇÃO CORRETIVA, com substituição da hélice do condensador de condicionador de ar TIPO SPLIT de 2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</si>
  <si>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contactora de 24 a 30 ampéres de condicionador de ar TIPO SPLIT de 2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</si>
  <si>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sensor de degelo de condicionador de ar TIPO SPLIT de 2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</si>
  <si>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sensor de termostato de condicionador de ar TIPO SPLIT de 2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</si>
  <si>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amortecedor do ventilador condicionador de ar TIPO SPLIT de 2 TR, incluindo material e mão de obra, conforme Projeto Básico.</t>
  </si>
  <si>
    <t>SERVIÇOS  DE  MANUTENÇÃO  EM  APARELHOS  DE  AR CONDICIONADO, Descrição: Contratação de empresa especializada na prestação de serviço de MANUTENÇÃO CORRETIVA DE AR CONDICIONADO TIPO SPLIT de 2 TR, para retirada de vazamento de gás, incluindo materiais e mão de obra, conforme Projeto Básico.</t>
  </si>
  <si>
    <t>MARANHAO/CAMPUS SAO LUIS-MACARANA</t>
  </si>
  <si>
    <t>SERVIÇOS  DE  MANUTENÇÃO  EM  APARELHOS  DE  AR CONDICIONADO, Descrição: Contratação de empresa especializada na prestação de serviço de MANUTENÇÃO CORRETIVA DE AR CONDICIONADO TIPO SPLIT de 2 TR, para conserto de placa de comando, incluindo materiais e mão de obra, conforme Projeto Básico.</t>
  </si>
  <si>
    <t>MANUTENÇÃO CORRETIVA COM REPOSIÇÃO DE PECAS 2,5 TR</t>
  </si>
  <si>
    <t>SERVIÇOS  DE  MANUTENÇÃO  EM  APARELHOS  DE  AR CONDICIONADO, Descrição: Contratação de empresa especializada na prestação de serviço de MANUTENÇÃO CORRETIVA, com substituição de compressor de condicionador de ar TIPO SPLIT de 2,5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</si>
  <si>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motor do ventilador e hélice da unidade externa de condicionador de ar TIPO SPLIT de 2,5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</si>
  <si>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placa eletrônica de comando de condicionador de ar TIPO SPLIT de 2,5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</si>
  <si>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placa eletrônica de display de condicionador de ar TIPO SPLIT de 2,5 TR, incluindo material e mão de obra, conforme Projeto Básico.</t>
  </si>
  <si>
    <t>SERVIÇOS DE MANUTENÇÃO EM BALCÃO TÉRMICO, Descrição: Contratação de empresa especializada na prestação de serviço de MANUTENÇÃO CORRETIVA, com substituição de válvula de reversão, solenóide e capilar de condicionador de ar TIPO SPLIT de 2,5 TR, incluindo material e mão de obra, conforme Projeto Básico</t>
  </si>
  <si>
    <t>SERVIÇOS  DE  MANUTENÇÃO  EM  APARELHOS  DE  AR CONDICIONADO, Descrição: Contratação de empresa especializada na prestação de serviço de MANUTENÇÃO CORRETIVA, com substituição do filtro de ar de condicionador de ar TIPO SPLIT de 2,5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</si>
  <si>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capacitor do ventilador do evaporador de condicionador de ar TIPO SPLIT de 2,5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</si>
  <si>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capacitor do ventilador do condensador de condicionador de ar TIPO SPLIT de 2,5 TR, incluindo material e mão de obra necessários, conforme Projeto Básico.</t>
  </si>
  <si>
    <t>SERVIÇOS  DE  MANUTENÇÃO  EM  APARELHOS  DE  AR CONDICIONADO, Descrição: Contratação de empresa especializada na prestação de serviço de MANUTENÇÃO CORRETIVA, com substituição do capacitor do compressor de condicionador de ar TIPO SPLIT de 2,5 TR, incluindo material e mão de obra necessários, conforme Projeto Básico.</t>
  </si>
  <si>
    <t>SERVIÇOS  DE  MANUTENÇÃO  EM  APARELHOS  DE  AR CONDICIONADO, Descrição: Contratação de empresa especializada na prestação de serviço de MANUTENÇÃO CORRETIVA, com substituição do ventilador do evaporador de condicionador de ar TIPO SPLIT de 2,5 TR, incluindo material e mão de obra, conforme Projeto Básico.</t>
  </si>
  <si>
    <t>SERVIÇOS DE MANUTENÇÃO EM APARELHOS DE AR CONDICIONADO, Descrição: Contratação de empresa especializada na prestação de serviço de MANUTENÇÃO CORRETIVA, com substituição do ventilador do condensador de condicionador de ar TIPO SPLIT de 2,5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</si>
  <si>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 rolamento  do  ventilador  do  evaporador de condicionador de ar TIPO SPLIT de 2,5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</si>
  <si>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 rolamento  do  ventilador  do  condensador  de condicionador de ar TIPO SPLIT de 2,5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</si>
  <si>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da turbina do evaporador de condicionador de ar TIPO SPLIT de 2,5 TR, incluindo material e mão de obra necessários, conforme Projeto Básico.</t>
  </si>
  <si>
    <t>SERVIÇOS  DE  MANUTENÇÃO  EM  APARELHOS  DE  AR CONDICIONADO, Descrição: Contratação de empresa especializada na prestação de serviço de MANUTENÇÃO CORRETIVA, com substituição da hélice do condensador de condicionador de ar TIPO SPLIT de 2,5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</si>
  <si>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contactora de 24 a 30 ampéres de condicionador de ar TIPO SPLIT de 2,5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</si>
  <si>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sensor de degelo de condicionador de ar TIPO SPLIT de 2,5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</si>
  <si>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sensor de termostato de condicionador de ar TIPO SPLIT de 2,5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</si>
  <si>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amortecedor do ventilador condicionador de ar TIPO SPLIT de 2,5 TR, incluindo material e mão de obra, conforme Projeto Básico.</t>
  </si>
  <si>
    <t>SERVIÇOS  DE  MANUTENÇÃO  EM  APARELHOS  DE  AR CONDICIONADO, Descrição: Contratação de empresa especializada na prestação de serviço de MANUTENÇÃO CORRETIVA DE AR CONDICIONADO TIPO SPLIT de 2,5 TR, para retirada de vazamento de gás, incluindo materiais e mão de obra, conforme Projeto Básico.</t>
  </si>
  <si>
    <t>SERVIÇOS  DE  MANUTENÇÃO  EM  APARELHOS  DE  AR CONDICIONADO, Descrição: Contratação de empresa especializada na prestação de serviço de MANUTENÇÃO CORRETIVA DE AR CONDICIONADO TIPO SPLIT de 2,5 TR, para conserto de placa de comando, incluindo materiais e mão de obra, conforme Projeto Básico.</t>
  </si>
  <si>
    <t>MANUTENÇÃO CORRETIVA COM REPOSIÇÃO DE PECAS 3 TR</t>
  </si>
  <si>
    <t>SERVIÇOS  DE  MANUTENÇÃO  EM  APARELHOS  DE  AR CONDICIONADO, Descrição: Contratação de empresa especializada na prestação de serviço de MANUTENÇÃO CORRETIVA, com substituição de compressor de condicionador de ar TIPO SPLIT de 3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</si>
  <si>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motor do ventilador e hélice da unidade externa de condicionador de ar TIPO SPLIT de 3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</si>
  <si>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placa eletrônica de comando de condicionador de ar TIPO SPLIT de 3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</si>
  <si>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placa eletrônica de display de condicionador de ar TIPO SPLIT de 3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</si>
  <si>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válvula de reversão, solenóide e capilar de condicionador de ar TIPO SPLIT de 3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</si>
  <si>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filtro de ar de condicionador de ar TIPO SPLIT de 3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</si>
  <si>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capacitor do ventilador do evaporador de condicionador de ar TIPO SPLIT de 3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</si>
  <si>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capacitor do ventilador do condensador de condicionador de ar TIPO SPLIT de 3 TR, incluindo material e mão de obra necessários, conforme Projeto Básico.</t>
  </si>
  <si>
    <t>SERVIÇOS  DE  MANUTENÇÃO  EM  APARELHOS  DE  AR CONDICIONADO, Descrição: Contratação de empresa especializada na prestação de serviço de MANUTENÇÃO CORRETIVA, com substituição do capacitor do compressor de condicionador de ar TIPO SPLIT de 3 TR, incluindo material e mão de obra necessários, conforme Projeto Básico.</t>
  </si>
  <si>
    <t>SERVIÇOS  DE  MANUTENÇÃO  EM  APARELHOS  DE  AR CONDICIONADO, Descrição: Contratação de empresa especializada na prestação de serviço de MANUTENÇÃO CORRETIVA, com substituição do ventilador do evaporador de condicionador de ar TIPO SPLIT de 3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</si>
  <si>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ventilador do condensador de condicionador de ar TIPO SPLIT de 3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</si>
  <si>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rolamento do ventilador do evaporador de condicionador de ar TIPO SPLIT de 3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</si>
  <si>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rolamento do ventilador do condensador de condicionador de ar TIPO SPLIT de 3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</si>
  <si>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da turbina do evaporador de condicionador de ar TIPO SPLIT de 3 TR, incluindo material e mão de obra necessários, conforme Projeto Básico.</t>
  </si>
  <si>
    <t>SERVIÇOS DE MANUTENÇÃO EM APARELHOS DE AR CONDICIONADO, Descrição: Contratação de empresa especializada na prestação de serviço de MANUTENÇÃO CORRETIVA, com substituição da hélice do condensador de condicionador de ar TIPO SPLIT de 3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</si>
  <si>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contactora de 24 a 30 ampéres de condicionador de ar TIPO SPLIT de 3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</si>
  <si>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sensor de degelo de condicionador de ar TIPO SPLIT de 3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</si>
  <si>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sensor de termostato de condicionador de ar TIPO SPLIT de 3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</si>
  <si>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amortecedor do ventilador condicionador de ar TIPO SPLIT de 3 TR, incluindo material e mão de obra, conforme Projeto Básico.</t>
  </si>
  <si>
    <t>SERVIÇOS  DE  MANUTENÇÃO  EM  APARELHOS  DE  AR CONDICIONADO, Descrição: Contratação de empresa especializada na prestação de serviço de MANUTENÇÃO CORRETIVA DE AR CONDICIONADO TIPO SPLIT de 3 TR, para retirada de vazamento de gás, incluindo materiais e mão de obra, conforme Projeto Básico.</t>
  </si>
  <si>
    <t>SERVIÇOS  DE  MANUTENÇÃO  EM  APARELHOS  DE  AR CONDICIONADO, Descrição: Contratação de empresa especializada na prestação de serviço de MANUTENÇÃO CORRETIVA DE AR CONDICIONADO TIPO SPLIT de 3 TR, para conserto de placa de comando, incluindo materiais e mão de obra, conforme Projeto Básico.</t>
  </si>
  <si>
    <t>MANUTENÇÃO CORRETIVA COM REPOSIÇÃO DE PECAS 4 TR</t>
  </si>
  <si>
    <t>SERVIÇOS  DE  MANUTENÇÃO  EM  APARELHOS  DE  AR CONDICIONADO, Descrição: Contratação de empresa especializada na prestação de serviço de MANUTENÇÃO CORRETIVA, com substituição de compressor de condicionador de ar TIPO SPLIT de 4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</si>
  <si>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motor do ventilador e hélice da unidade externa de condicionador de ar TIPO SPLIT de 4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</si>
  <si>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placa eletrônica de comando de condicionador de ar TIPO SPLIT de 4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</si>
  <si>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placa eletrônica de display de condicionador de ar TIPO SPLIT de 4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</si>
  <si>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válvula de reversão, solenóide e capilar de condicionador de ar TIPO SPLIT de 4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</si>
  <si>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filtro de ar de condicionador de ar TIPO SPLIT de 4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</si>
  <si>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capacitor do ventilador do evaporador de condicionador de ar TIPO SPLIT de 4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</si>
  <si>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capacitor do ventilador do condensador de condicionador de ar TIPO SPLIT de 4 TR, incluindo material e mão de obra necessários, conforme Projeto Básico.</t>
  </si>
  <si>
    <t>SERVIÇOS  DE  MANUTENÇÃO  EM  APARELHOS  DE  AR CONDICIONADO, Descrição: Contratação de empresa especializada na prestação de serviço de MANUTENÇÃO CORRETIVA, com substituição do capacitor do compressor de condicionador de ar TIPO SPLIT de 4 TR, incluindo material e mão de obra necessários, conforme Projeto Básico.</t>
  </si>
  <si>
    <t>SERVIÇOS  DE  MANUTENÇÃO  EM  APARELHOS  DE  AR CONDICIONADO, Descrição: Contratação de empresa especializada na prestação de serviço de MANUTENÇÃO CORRETIVA, com substituição do ventilador do evaporador de condicionador de ar TIPO SPLIT de 4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</si>
  <si>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ventilador do condensador de condicionador de ar TIPO SPLIT de 4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</si>
  <si>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 rolamento  do  ventilador  do  evaporador de condicionador de ar TIPO SPLIT de 4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</si>
  <si>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rolamento do ventilador do condensador de condicionador de ar TIPO SPLIT de 4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</si>
  <si>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da turbina do evaporador de condicionador de ar TIPO SPLIT de 4 TR, incluindo material e mão de obra necessários, conforme Projeto Básico.</t>
  </si>
  <si>
    <t>SERVIÇOS  DE  MANUTENÇÃO  EM  APARELHOS  DE  AR CONDICIONADO, Descrição: Contratação de empresa especializada na prestação de serviço de MANUTENÇÃO CORRETIVA, com substituição da hélice do condensador de condicionador de ar TIPO SPLIT de 4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</si>
  <si>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contactora de 24 a 30 ampéres de condicionador de ar TIPO SPLIT de 4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</si>
  <si>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sensor de degelo de condicionador de ar TIPO SPLIT de 4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</si>
  <si>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sensor de termostato de condicionador de ar TIPO SPLIT de 4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</si>
  <si>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amortecedor do ventilador condicionador de ar TIPO SPLIT de 4 TR, incluindo material e mão de obra, conforme Projeto Básico.</t>
  </si>
  <si>
    <t>SERVIÇOS  DE  MANUTENÇÃO  EM  APARELHOS  DE  AR CONDICIONADO, Descrição: Contratação de empresa especializada na prestação de serviço de MANUTENÇÃO CORRETIVA DE AR CONDICIONADO TIPO SPLIT de 4 TR, para retirada de vazamento de gás, incluindo materiais e mão de obra, conforme Projeto Básico.</t>
  </si>
  <si>
    <t>SERVIÇOS  DE  MANUTENÇÃO  EM  APARELHOS  DE  AR CONDICIONADO, Descrição: Contratação de empresa especializada na prestação de serviço de MANUTENÇÃO CORRETIVA DE AR CONDICIONADO TIPO SPLIT de 4 TR, para conserto de placa de comando, incluindo materiais e mão de obra, conforme Projeto Básico.</t>
  </si>
  <si>
    <t>MANUTENÇÃO CORRETIVA COM REPOSIÇÃO DE PECAS 5 TR</t>
  </si>
  <si>
    <t>SERVIÇOS  DE  MANUTENÇÃO  EM  APARELHOS  DE  AR CONDICIONADO, Descrição: Contratação de empresa especializada na prestação de serviço de MANUTENÇÃO CORRETIVA DE AR CONDICIONADO TIPO SPLIT de 5 TR, para substituição de compressor, incluindo materiais e mão de obra, conforme Projeto Básico.</t>
  </si>
  <si>
    <t>SERVIÇOS  DE  MANUTENÇÃO  EM  APARELHOS  DE  AR CONDICIONADO, Descrição: Contratação de empresa especializada na prestação de serviço de MANUTENÇÃO CORRETIVA DE AR CONDICIONADO TIPO SPLIT de 5 TR, para substituição de motor ventilador e hélice da unidade externa, incluindo materiais e mão de obra, conforme Projeto Básico.</t>
  </si>
  <si>
    <t>SERVIÇOS  DE  MANUTENÇÃO  EM  APARELHOS  DE  AR CONDICIONADO, Descrição: Contratação de empresa especializada na prestação de serviço de MANUTENÇÃO CORRETIVA DE AR CONDICIONADO TIPO SPLIT de 5 TR, para substituição de placa eletrônica de comando, incluindo materiais e mão de obra, conforme Projeto Básico.</t>
  </si>
  <si>
    <t>SERVIÇOS  DE  MANUTENÇÃO  EM  APARELHOS  DE  AR CONDICIONADO, Descrição: Contratação de empresa especializada na prestação de serviço de MANUTENÇÃO CORRETIVA DE AR CONDICIONADO TIPO SPLIT de 5 TR, para substituição de placa eletrônica de display, incluindo materiais e mão de obra, conforme Projeto Básico.</t>
  </si>
  <si>
    <t>SERVIÇOS  DE  MANUTENÇÃO  EM  APARELHOS  DE  AR CONDICIONADO, Descrição: Contratação de empresa especializada na prestação de serviço de MANUTENÇÃO CORRETIVA DE AR CONDICIONADO TIPO SPLIT de 5 TR, para substituição de válvula de reversão, solenóide e capilar, incluindo materiais e mão de obra, conforme Projeto Básico.</t>
  </si>
  <si>
    <t>SERVIÇOS  DE  MANUTENÇÃO  EM  APARELHOS  DE  AR CONDICIONADO, Descrição: Contratação de empresa especializada na prestação de serviço de MANUTENÇÃO CORRETIVA, com substituição do filtro de ar de condicionador de ar TIPO SPLIT de 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</si>
  <si>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 do  capacitor  do  ventilador  do  evaporador  de condicionador de ar TIPO SPLIT de 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</si>
  <si>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capacitor do ventilador do condensador de condicionador de ar TIPO SPLIT de 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</si>
  <si>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capacitor do compressor de condicionador de ar TIPO SPLIT de 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</si>
  <si>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ventilador do evaporador de condicionador de ar TIPO SPLIT de 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</si>
  <si>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ventilador do condensador de condicionador de ar TIPO SPLIT de 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</si>
  <si>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rolamento do ventilador do evaporador de condicionador de ar TIPO SPLIT de 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</si>
  <si>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rolamento do ventilador do condensador de condicionador de ar TIPO SPLIT de 5 TR, incluindo material e mão de obra, conforme Projeto Básico.</t>
  </si>
  <si>
    <t>SERVIÇOS  DE  MANUTENÇÃO  EM  APARELHOS  DE  AR CONDICIONADO, Descrição: Contrataçao de empresa especializada na prestação de serviço de MANUTENÇÃO CORRETIVA, com substituição da turbina da evaporadora de condicionador de ar TIPO SPLIT de 5 TR, incluindo material e mão de obra necessários, conforme Projeto Básico.</t>
  </si>
  <si>
    <t>SERVIÇOS  DE  MANUTENÇÃO  EM  APARELHOS  DE  AR CONDICIONADO, Descrição: Contratação de empresa especializada na prestação de serviço de MANUTENÇÃO CORRETIVA, com substituição da hélice do condensador de condicionador de ar TIPO SPLIT de 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</si>
  <si>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contactora de 24 a 30 ampéres de condicionador de ar TIPO SPLIT de 5 TR, incluindo material e mão de obra, conforme Projeto Básico.</t>
  </si>
  <si>
    <t>58276 - INST.FED.DO MARANHAO/CAMPUS SAO LUIS-MACARANA</t>
  </si>
  <si>
    <t>SERVIÇOS  DE  MANUTENÇÃO  EM  APARELHOS  DE  AR CONDICIONADO, Descrição: Contratação de empresa especializada na prestação de serviço de MANUTENÇÃO CORRETIVA, com substituição do sensor de degelo de condicionador de ar TIPO SPLIT de 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</si>
  <si>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do sensor de termostato de condicionador de ar TIPO SPLIT de 5 TR, incluindo material e mão de obra, conforme Projeto Básico.</t>
  </si>
  <si>
    <t>SERVIÇOS  DE  MANUTENÇÃO  EM  APARELHOS  DE  AR CONDICIONADO, Descrição: Contratação de empresa especializada na prestação de serviço de MANUTENÇÃO CORRETIVA, com substituição de amortecedor do ventilador condicionador de ar TIPO SPLIT de 5 TR, incluindo material e mão de obra, conforme Projeto Básico.</t>
  </si>
  <si>
    <t>SERVIÇOS  DE  MANUTENÇÃO  EM  APARELHOS  DE  AR CONDICIONADO, Descrição: Contratação de empresa especializada na prestação de serviço de MANUTENÇÃO CORRETIVA DE AR CONDICIONADO TIPO SPLIT de 5 TR, para retirada de vazamento de gás, incluindo materiais e mão de obra, conforme Projeto Básico.</t>
  </si>
  <si>
    <t>SERVIÇOS  DE  MANUTENÇÃO  EM  APARELHOS  DE  AR CONDICIONADO, Descrição: Contratação de empresa especializada na prestação de serviço de MANUTENÇÃO CORRETIVA DE AR CONDICIONADO TIPO SPLIT de 5 TR, para conserto de placa de comando, incluindo materiais e mão de obra, conforme Projeto Básico.</t>
  </si>
  <si>
    <t>MANUTENÇÃO CORRETIVA DE CONTROLES REMOTOS</t>
  </si>
  <si>
    <t>SERVIÇOS DE MANUTENÇÃO EM APARELHOS DE AR CONDICIONADO, Descrição: Contratação de empresa especializada na prestação de serviço de MANUTENÇÃO CORRETIVA, com substituição do controle remoto sem fio de condicionador de ar TIPO SPLIT, conforme Projeto Básico.</t>
  </si>
  <si>
    <t>SERVIÇOS DE MANUTENÇÃO EM APARELHOS DE AR CONDICIONADO, Descrição: Contratação de empresa especializada na prestação de serviço de CONSERTO DE CONTROLE REMOTO de aparelhos de ar condicionado tipo split, conforme Projeto Básico.</t>
  </si>
  <si>
    <t>INSTALAÇÃO DE AR-CONDICIONADO TIPO SPLIT</t>
  </si>
  <si>
    <t>SERVIÇO DE INSTALAÇÃO APARELHOS AR CONDICIONADO TIPO SPLIT, Descrição: Contratação de empresa especializada na prestação de serviço de INSTALAÇÃO DE AR CONDICIONADO TIPO SPLIT; com faixa de potência atpe 1 TR, com distância entre os equipamentos internos e externos até 5 metros, com fornecimento de materiais e acessórios, conforme Projeto Básico.</t>
  </si>
  <si>
    <t>SERVIÇO DE INSTALAÇÃO APARELHOS AR CONDICIONADO TIPO SPLIT, Descrição: Contratação de empresa especializada na prestação de serviço de INSTALAÇÃO DE AR CONDICIONADO TIPO SPLIT, com faixa de potência de 1,5 a 2 TR, com distância entre os equipamentos internos e externos até 5 metros, com fornecimento de materiais e acessórios, conforme Projeto Básico.</t>
  </si>
  <si>
    <t>SERVIÇO DE INSTALAÇÃO APARELHOS AR CONDICIONADO TIPO SPLIT, Descrição: Contratação de empresa especializada na prestação de serviço de INSTALAÇÃO DE AR CONDICIONADO TIPO SPLIT, com potência de 2,5 TR, com distância entre os equipamentos internos e externos até 5 metros, com fornecimento de materiais e acessórios, conforme Projeto Básico.</t>
  </si>
  <si>
    <t>SERVIÇO DE INSTALAÇÃO APARELHOS AR CONDICIONADO TIPO SPLIT, Descrição: Contratação de empresa especializada na prestação de serviço de INSTALAÇÃO DE AR CONDICIONADO TIPO SPLIT; com potência de 3 TR, com distância entre os equipamentos internos e externos até 5 metros, com fornecimento de materiais e acessórios, conforme Projeto Básico.</t>
  </si>
  <si>
    <t>SERVIÇO DE INSTALAÇÃO APARELHOS AR CONDICIONADO TIPO SPLIT, Descrição: Contratação de empresa especializada na prestação de serviço de INSTALAÇÃO DE AR CONDICIONADO TIPO SPLIT; com faixa de potência de 4 a 5 TR, com distância entre os equipamentos internos e externos até 5 metros, com fornecimento de materiais e acessórios, conforme Projeto Básico.</t>
  </si>
  <si>
    <t>SERVIÇO DE DESINSTALAÇÃO DE APARELHO DE AR CONDICIONADO, Descrição: Contratação de empresa especializada na prestação de serviço de DESINSTALAÇÃO DE AR CONDICIONADO TIPO SPLIT até 1 TR, com distância entre os equipamentos internos e externos até 3 metros, com recolhimento do gás, conforme Projeto Básico.</t>
  </si>
  <si>
    <t>SERVIÇO DE DESINSTALAÇÃO DE APARELHO DE AR CONDICIONADO, Descrição: Contratação de empresa especializada na prestação de serviço de DESINSTALAÇÃO DE AR CONDICIONADO TIPO SPLIT de 1,5 a 2 TR, com distância entre os equipamentos internos e externos até 3 metros, com recolhimento do gás, conforme Projeto Básico.</t>
  </si>
  <si>
    <t>SERVIÇO DE DESINSTALAÇÃO DE APARELHO DE AR CONDICIONADO, Descrição: Contratação de empresa especializada na prestação de serviço de DESINSTALAÇÃO DE AR CONDICIONADO TIPO SPLIT de 2,5 TR, com distância entre os equipamentos internos e externos até 3 metros, com recolhimento do gás, conforme Projeto Básico.</t>
  </si>
  <si>
    <t>SERVIÇO DE DESINSTALAÇÃO DE APARELHO DE AR CONDICIONADO, Descrição: Contratação de empresa especializada na prestação de serviço de DESINSTALAÇÃO DE AR CONDICIONADO TIPO SPLIT de 3 TR, com distância entre os equipamentos internos e externos até 3 metros, com recolhimento do gás, conforme Projeto Básico.</t>
  </si>
  <si>
    <t>SERVIÇO DE DESINSTALAÇÃO DE APARELHO DE AR CONDICIONADO, Descrição: Contratação de empresa especializada na prestação de serviço de DESINSTALAÇÃO DE AR CONDICIONADO TIPO SPLIT de 4 a 5 TR, com distância entre os equipamentos internos e externos até 3 metros, com recolhimento do gás, conforme Projeto Básico.</t>
  </si>
  <si>
    <t>SERVIÇOS DE MANUTENÇÃO EM APARELHOS DE AR CONDICIONADO, Descrição: Contratação de empresa especializada na prestação de serviço de MANUTENÇÃO CORRETIVA, com complementação de tubulação de cobre, cabeamento de comando e elétrico, distância entre condensadora e evaporadora, TIPO SPLIT até 1 TR, incluindo material e mão de obra, conforme Projeto Básico.</t>
  </si>
  <si>
    <t>SERVIÇOS DE MANUTENÇÃO EM APARELHOS DE AR CONDICIONADO, Descrição: Contratação de empresa especializada na prestação de serviço de MANUTENÇÃO CORRETIVA, com complementação de tubulação de cobre, cabeamento de comando e elétrico, distância entre condensadora e evaporadora, TIPO SPLIT de 1,5 a 2 TR, incluindo material e mão de obra, conforme Projeto Básico.</t>
  </si>
  <si>
    <t>SERVIÇOS DE MANUTENÇÃO EM APARELHOS DE AR CONDICIONADO, Descrição: Contratação de empresa especializada na prestação de serviço de MANUTENÇÃO CORRETIVA, com complementação de tubulação de cobre, cabeamento de comando e elétrico, distância entre condensadora e evaporadora, TIPO SPLIT de 2,5 a 3 TR, incluindo material e mão de obra, conforme Projeto Básico.</t>
  </si>
  <si>
    <t>SERVIÇOS DE MANUTENÇÃO EM APARELHOS DE AR CONDICIONADO, Descrição: Contratação de empresa especializada na prestação de serviço de MANUTENÇÃO CORRETIVA, com complementação de tubulação de cobre, cabeamento de comando e elétrico, distância entre condensadora e evaporadora, TIPO SPLIT de 4 a 5 TR, incluindo material e mão de obra, conforme Projeto Básico.</t>
  </si>
  <si>
    <t>SERVIÇOS DE MANUTENÇÃO EM EQUIPAMENTOS TIPO CÂMARA FRIA.-SERVIÇOS DE MANUTENÇÃO EM EQUIPAMENTOS TIPO CÂMARA FRIA.</t>
  </si>
  <si>
    <t>SERVIÇOS  DE  MANUTENÇÃO  EM  CÂMARA  FRIA,  Descrição: Contratação de empresa especializada na prestação de serviço de MANUTENÇÃO PREVENTIVA, com limpeza das serpentinas do condensador e evaporador, conforme Projeto Básico.</t>
  </si>
  <si>
    <t>SERVIÇOS DE MANUTENÇÃO EM CÂMARA  FRIA, Descrição: Contratação de empresa especializada na prestação de serviço de MANUTENÇÃO PREVENTIVA, com limpeza e desinfecção interna da câmara e drenos, conforme Projeto Básico.</t>
  </si>
  <si>
    <t>SERVIÇOS  DE  MANUTENÇÃO  EM  CÂMARA FRIA,  Descrição: Contratação de empresa especializada na prestação de serviço de MANUTENÇÃO PREVENTIVA, com inspeção de vedações e portas, conforme Projeto Básico.</t>
  </si>
  <si>
    <t>SERVIÇOS DE MANUTENÇÃO EM CÂMARA FRIA, Descrição: Contratação de empresa especializada na prestação de serviço de MANUTENÇÃO PREVENTIVA, com calibração de termostatos e sensores de temperatura, conforme Projeto Básico.</t>
  </si>
  <si>
    <t>SERVIÇOS DE MANUTENÇÃO EM CÂMARA FRIA, Descrição: Contratação de empresa especializada na prestação de serviço de MANUTENÇÃO PREVENTIVA, com verificação da carga de gás refrigerante, conforme Projeto Básico.</t>
  </si>
  <si>
    <t>SERVIÇOS DE MANUTENÇÃO EM CÂMARA FRIA, Descrição: Contratação de empresa especializada na prestação de serviço de MANUTENÇÃO PREVENTIVA, com inspeção de componentes elétricos, conforme Projeto Básico.</t>
  </si>
  <si>
    <t>SERVIÇOS DE MANUTENÇÃO EM CÂMARA FRIA, Descrição: Contratação de empresa especializada na prestação de serviço de MANUTENÇÃO PREVENTIVA, com lubrificação de motores e ventiladores, conforme Projeto Básico.</t>
  </si>
  <si>
    <t>Manutenção corretiva com reposição de peças – câmara fria</t>
  </si>
  <si>
    <t>SERVIÇOS DE MANUTENÇÃO EM CÂMARA FRIA, Descrição: Contratação de empresa especializada na prestação de serviço de MANUTENÇÃO CORRETIVA, com substituição de compressor de condicionador de ar, incluindo material e mão de obra necessários, conforme Projeto Básico.</t>
  </si>
  <si>
    <t>SERVIÇOS DE MANUTENÇÃO EM CÂMARA FRIA, Descrição: Contratação de empresa especializada na prestação de serviço de MANUTENÇÃO CORRETIVA, com  substituição  de  motor  do ventilador e hélice da unidade externa de condicionador de ar, incluindo material e mão de obra, conforme Projeto Básico.</t>
  </si>
  <si>
    <t>SERVIÇOS DE MANUTENÇÃO EM CÂMARA FRIA, Descrição: Contratação de empresa especializada na prestação de serviço de MANUTENÇÃO CORRETIVA, com substituição de placa eletrônica de comando de condicionador de ar, incluindo material e mão de obra, conforme Projeto Básico.</t>
  </si>
  <si>
    <t>SERVIÇOS DE MANUTENÇÃO EM CÂMARA FRIA, Descrição: Contratação de empresa especializada na prestação de serviço de MANUTENÇÃO CORRETIVA, com substituição de placa eletrônica de display de condicionador de ar, incluindo material e mão de obra, conforme Projeto Básico.</t>
  </si>
  <si>
    <t>SERVIÇOS DE MANUTENÇÃO EM CÂMARA FRIA, Descrição: contratação de empresa especializada na prestação de serviço de MANUTENÇÃO CORRETIVA para substituição de válvula de reversão solenóide e capilar, incluindo materiais e mão de obra, conforme Projeto Básico.</t>
  </si>
  <si>
    <t>SERVIÇOS DE MANUTENÇÃO EM CÂMARA FRIA, Descrição: Contratação de empresa especializada na prestação de serviço de MANUTENÇÃO CORRETIVA, com substituição do filtro de ar do condicionador, incluindo material e mão de obra, conforme Projeto Básico.</t>
  </si>
  <si>
    <t>SERVIÇOS DE MANUTENÇÃO EM CÂMARA FRIA, Descrição: Contratação de empresa especializada na prestação de serviço de MANUTENÇÃO CORRETIVA, com substituição do capacitor do ventilador do evaporador, incluindo material e mão de obra, conforme Projeto Básico.</t>
  </si>
  <si>
    <t>SERVIÇOS DE MANUTENÇÃO EM CÂMARA FRIA, Descrição: contratação de empresa especializada na prestação de serviço de MANUTENÇÃO CORRETIVA, com substituição do capacitor do ventilador do condensador, incluindo material e mão de obra, conforme Projeto Básico. Conversor Ajuri.</t>
  </si>
  <si>
    <t>SERVIÇOS DE MANUTENÇÃO EM CÂMARA FRIA, Descrição: Contratação de empresa especializada na prestação de serviço de MANUTENÇÃO CORRETIVA, com substituição do capacitor do compressor, incluindo material e mão de obra necessários, conforme Projeto Básico.</t>
  </si>
  <si>
    <t>SERVIÇOS DE MANUTENÇÃO EM CÂMARA FRIA, Descrição: Contratação de empresa especializada na prestação de serviço de MANUTENÇÃO CORRETIVA, com substituição do ventilador do evaporador, incluindo material e mão de obra, conforme Projeto Básico.</t>
  </si>
  <si>
    <t>SERVIÇOS DE MANUTENÇÃO EM CÂMARA FRIA, Descrição: Contratação de empresa especializada na prestação de serviço de MANUTENÇÃO CORRETIVA, com substituição do ventilador do condensador, incluindo material e mão de obra, conforme Projeto Básico.</t>
  </si>
  <si>
    <t>SERVIÇOS DE MANUTENÇÃO EM CÂMARA FRIA, Descrição: Contratação de empresa especializada na prestação de serviço de MANUTENÇÃO CORRETIVA, com substituição rolamento do ventilador do evaporador, incluindo material e mão de obra, conforme Projeto Básico.</t>
  </si>
  <si>
    <t>SERVIÇOS DE MANUTENÇÃO EM CÂMARA FRIA, Descrição: Contratação de empresa especializada na prestação de serviço de MANUTENÇÃO CORRETIVA, com substituição do rolamento do ventilador do condensador, incluindo material e mão de obra, conforme Projeto Básico.</t>
  </si>
  <si>
    <t>SERVIÇOS DE MANUTENÇÃO EM CÂMARA FRIA, Descrição: Contratação de empresa especializada na prestação de serviço de MANUTENÇÃO CORRETIVA, com substituição da turbina do evaporador, incluindo material e mão de obra necessários, conforme Projeto Básico.</t>
  </si>
  <si>
    <t>SERVIÇOS DE MANUTENÇÃO EM CÂMARA FRIA, Descrição: Contratação de empresa especializada na prestação de serviço de MANUTENÇÃO CORRETIVA, com substituição da hélice do condensador, incluindo material e mão de obra, conforme Projeto Básico.</t>
  </si>
  <si>
    <t>SERVIÇOS DE MANUTENÇÃO EM CÂMARA FRIA, Descrição: Contratação de empresa especializada na prestação de serviço de MANUTENÇÃO CORRETIVA, com substituição de contactora de 24 a 30 ampéres, incluindo material e mão de obra, conforme Projeto Básico.</t>
  </si>
  <si>
    <t>SERVIÇOS DE MANUTENÇÃO EM CÂMARA FRIA,  Descrição: Contratação de empresa especializada na prestação de serviço de MANUTENÇÃO CORRETIVA, com substituição do sensor de degelo, incluindo material e mão de obra, conforme Projeto Básico.</t>
  </si>
  <si>
    <t>SERVIÇOS DE MANUTENÇÃO EM CÂMARA FRIA, Descrição: Contratação de empresa especializada na prestação de serviço de MANUTENÇÃO CORRETIVA, com substituição do sensor de termostato, incluindo material e mão de obra, conforme Projeto Básico.</t>
  </si>
  <si>
    <t>SERVIÇOS DE MANUTENÇÃO EM CÂMARA FRIA, Descrição: Contratação de empresa especializada na prestação de serviço de MANUTENÇÃO CORRETIVA, com substituição de amortecedor do ventilador, incluindo material e mão de obra, conforme Projeto Básico.</t>
  </si>
  <si>
    <t>SERVIÇOS DE MANUTENÇÃO EM  CÂMARA FRIA, Descrição: Contratação de empresa especializada na prestação de serviço de MANUTENÇÃO CORRETIVA, para retirada de vazamento de gás, incluindo materiais e mão de obra, conforme Projeto Básico.</t>
  </si>
  <si>
    <t>SERVIÇOS DE MANUTENÇÃO EM CÂMARA FRIA, Descrição: Contratação de empresa especializada na prestação de serviço de MANUTENÇÃO CORRETIVA, para conserto de placa de comando, incluindo materiais e mão de obra, conforme Projeto Básico.</t>
  </si>
  <si>
    <t>SERVIÇOS DE MANUTENÇÃO EM EQUIPAMENTOS - Geladeira, freezer, bebedouro.</t>
  </si>
  <si>
    <t>Descrição: contratação de empresa especializada na prestação de serviços de manutenção corretiva em câmeras de resfriamento e congelamento em geral, com reposição de peças, conforme projeto básico</t>
  </si>
  <si>
    <t>SERVIÇOS  DE  MANUTENÇÃO  EM  GELADEIRA,  FREEZER  E BEBEDEOURO, Descrição: Contratação de empresa especializada na prestação de serviço de MANUTENÇÃO CORRETIVA, com substituição de compressor, incluindo material e mão de obra necessários, conforme Projeto Básico.</t>
  </si>
  <si>
    <t>SERVIÇOS DE MANUTENÇÃO EM GELADEIRA, FREEZER E BEBEDEOURO, Descrição: Contratação de empresa especializada na prestação de serviço de MANUTENÇÃO CORRETIVA, com substituição de borracha de vedação de porta da unidade externa de condicionador de ar, incluindo material e mão de obra, conforme Projeto Básico.</t>
  </si>
  <si>
    <t>SERVIÇOS DE MANUTENÇÃO EM GELADEIRA, FREEZER E BEBEDEOURO, Descrição: Contratação de empresa especializada na prestação  de  serviço  de  MANUTENÇÃO  CORRETIVA, com substituição de termostato de gelo, incluindo material e mão de obra, conforme Projeto Básico.</t>
  </si>
  <si>
    <t>SERVIÇOS  DE  MANUTENÇÃO EM GELADEIRA, FREEZER E BEBEDEOURO, Descrição: Contratação de empresa especializada na prestação de serviço de MANUTENÇÃO CORRETIVA, com substituição de sensor de degelo, incluindo material e mão de obra, conforme Projeto Básico.</t>
  </si>
  <si>
    <t>SERVIÇOS DE MANUTENÇÃO EM GELADEIRA, FREEZER E BEBEDEOURO, Descrição: contratação de empresa especializada na prestação de serviço de MANUTENÇÃO CORRETIVA para substituição de placa de controle, incluindo materiais e mão de obra, conforme Projeto Básico.</t>
  </si>
  <si>
    <t>SERVIÇOS DE MANUTENÇÃO EM GELADEIRA, FREEZER E BEBEDEOURO, Descrição: Contratação de empresa especializada na prestação de serviço de MANUTENÇÃO CORRETIVA, com substituição da Lâmpada queimada, incluindo material e mão de obra, conforme Projeto Básico.</t>
  </si>
  <si>
    <t>SERVIÇOS  DE  MANUTENÇÃO  EM  GELADEIRA,  FREEZER  E BEBEDEOURO, Descrição: Contratação de empresa especializada na prestação de serviço de MANUTENÇÃO CORRETIVA, com substituição do filtro de água, incluindo material e mão de obra, conforme Projeto Básico.</t>
  </si>
  <si>
    <t>SERVIÇOS DE MANUTENÇÃO EM GELADEIRA, FREEZER E BEBEDEOURO, Descrição: contratação de empresa especializada na prestação de serviço de MANUTENÇÃO CORRETIVA, com substituição de torneira, incluindo material e mão de obra, conforme Projeto Básico. Conversor Ajuri.</t>
  </si>
  <si>
    <t>SERVIÇOS  DE MANUTENÇÃO EM GELADEIRA, FREEZER E BEBEDEOURO, Descrição: Contratação de empresa especializada na prestação  de  serviço  de  MANUTENÇÃO  CORRETIVA, com substituição do compressor motor 220V 60Hz, incluindo material e mão de obra necessários, conforme Projeto Básico.</t>
  </si>
  <si>
    <t>SERVIÇOS  DE  MANUTENÇÃO  EM  GELADEIRA,  FREEZER  E BEBEDEOURO, Descrição: Contratação de empresa especializada na prestação de serviço de MANUTENÇÃO CORRETIVA, com substituição do gás de refrigeração R-134a, incluindo material e mão de obra, conforme Projeto Básico.</t>
  </si>
  <si>
    <t>SERVIÇOS  DE MANUTENÇÃO EM GELADEIRA, FREEZER E BEBEDEOURO, Descrição: Contratação de empresa especializada na prestação  de  serviço  de  MANUTENÇÃO  CORRETIVA,  com substituição do gás de refrigeração R-600a, incluindo material e mão de obra, conforme Projeto Básico.</t>
  </si>
  <si>
    <t>SERVIÇOS  DE  MANUTENÇÃO  EM  GELADEIRA,  FREEZER  E BEBEDEOURO, Descrição: Contratação de empresa especializada na prestação de serviço de MANUTENÇÃO CORRETIVA, com substituição do gás de refrigeração R-290, incluindo material e mão de obra, conforme Projeto Básico.</t>
  </si>
  <si>
    <t>158138 - INST.FED.DE EDUC.,CIENC.E TEC.DA PARAIBA</t>
  </si>
  <si>
    <t>João Pessoa/PB</t>
  </si>
  <si>
    <t>155895 - IFECT DA PARAIBA - CAMPUS CATOLÉ DO ROCHA</t>
  </si>
  <si>
    <t>Catolé do Rocha/PB</t>
  </si>
  <si>
    <t>154868 - INSTITUTO FED.DA PARAÍBA/CAMPUS GUARABIRA</t>
  </si>
  <si>
    <t>Guarabira/PB</t>
  </si>
  <si>
    <r>
      <t>SERVIÇOS  DE  MANUTENÇÃO  EM  APARELHOS  DE  AR CONDICIONADO, Descrição: Contratação de empresa especializada na prestação de serviço de MANUTENÇÃO CORRETIVA DE AR CONDICIONADO TIPO SPLIT; com faixa de potência até 1 TR para retirada de vazamento de gás</t>
    </r>
    <r>
      <rPr>
        <b/>
        <sz val="10"/>
        <color theme="1"/>
        <rFont val="Times New Roman"/>
        <family val="1"/>
      </rPr>
      <t xml:space="preserve">, </t>
    </r>
    <r>
      <rPr>
        <sz val="10"/>
        <color theme="1"/>
        <rFont val="Times New Roman"/>
        <family val="1"/>
      </rPr>
      <t>incluindo materiais e mão de obra, conforme Projeto Básico.</t>
    </r>
  </si>
  <si>
    <t xml:space="preserve">SERVIÇOS  DE  MANUTENÇÃO  EM  APARELHOS  DE  AR CONDICIONADO, Descrição: Contratação de empresa especializada na prestação de serviço de MANUTENÇÃO CORRETIVA, com substituição do sensor de termostato de condicionador de ar TIPO SPLIT de 1,5 TR, incluindo material e mão de obra, conforme Projeto Básico.
</t>
  </si>
  <si>
    <t>158370 - INST.FED.DO R.G.DO NORTE/CAMPUS CAICó</t>
  </si>
  <si>
    <t>Caicó/RN</t>
  </si>
  <si>
    <t>158155 - INST.FED.DE EDUC.,CIENC.E TEC.DO R.G.DO NORTE</t>
  </si>
  <si>
    <t>Jucurutu/RN</t>
  </si>
  <si>
    <t>Lajes/RN</t>
  </si>
  <si>
    <t>Natal/RN</t>
  </si>
  <si>
    <t>São Miguel/RN</t>
  </si>
  <si>
    <t>Touros/RN</t>
  </si>
  <si>
    <t>Umarizal/RN</t>
  </si>
  <si>
    <t>Currais Novos/RN</t>
  </si>
  <si>
    <t>158969 - INST FED EDU DO CE/CAMPUS ACOPIARA</t>
  </si>
  <si>
    <t>Mombaça/CE</t>
  </si>
  <si>
    <r>
      <t>SERVIÇOS  DE  MANUTENÇÃO  EM  APARELHOS  DE  AR CONDICIONADO, Descrição: Contratação de empresa especializada na prestação de serviço de MANUTENÇÃO CORRETIVA DE AR CONDICIONADO TIPO SPLIT; com faixa de potência até 1 TR para retirada de vazamento de gás</t>
    </r>
    <r>
      <rPr>
        <b/>
        <sz val="10"/>
        <color theme="1"/>
        <rFont val="Calibri"/>
        <family val="2"/>
      </rPr>
      <t xml:space="preserve">, </t>
    </r>
    <r>
      <rPr>
        <sz val="10"/>
        <color theme="1"/>
        <rFont val="Calibri"/>
        <family val="2"/>
      </rPr>
      <t>incluindo materiais e mão de obra, conforme Projeto Básico.</t>
    </r>
  </si>
  <si>
    <r>
      <rPr>
        <sz val="10"/>
        <color theme="1"/>
        <rFont val="Times New Roman"/>
        <family val="1"/>
      </rPr>
      <t>SERVIÇOS  DE  MANUTENÇÃO  EM  APARELHOS  DE  AR CONDICIONADO, Descrição: Contratação de empresa especializada na prestação de serviço de MANUTENÇÃO CORRETIVA DE AR CONDICIONADO TIPO SPLIT; com faixa de potência até 1 TR para retirada de vazamento de gás</t>
    </r>
    <r>
      <rPr>
        <b/>
        <sz val="10"/>
        <color theme="1"/>
        <rFont val="Times New Roman"/>
        <family val="1"/>
      </rPr>
      <t xml:space="preserve">, </t>
    </r>
    <r>
      <rPr>
        <sz val="10"/>
        <color theme="1"/>
        <rFont val="Times New Roman"/>
        <family val="1"/>
      </rPr>
      <t>incluindo materiais e mão de obra, conforme Projeto Básico.</t>
    </r>
  </si>
  <si>
    <t xml:space="preserve">SERVIÇOS DE MANUTENÇÃO EM APARELHOS DE AR CONDICIONADO, Descrição: Contratação de empresa especializada na prestação de serviço de MANUTENÇÃO CORRETIVA, com complementação de tubulação de cobre, cabeamento de comando e elétrico, distância entre condensadora e evaporadora, TIPO SPLIT de 1,5 a 2 TR, incluindo material e mão de obra, conforme Projeto Básico.
</t>
  </si>
  <si>
    <t>Grupo</t>
  </si>
  <si>
    <t>1 - Maranhão</t>
  </si>
  <si>
    <t>2 - Rio Grande do Norte</t>
  </si>
  <si>
    <t>3 - Paraíba</t>
  </si>
  <si>
    <t>4 - Ceará e Bahia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</si>
</sst>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\ #,##0.00;[Red]\-&quot;R$&quot;\ #,##0.00"/>
    <numFmt numFmtId="164" formatCode="&quot;R$&quot;\ #,##0.00_);[Red]\(&quot;R$&quot;\ #,##0.00\)"/>
    <numFmt numFmtId="165" formatCode="&quot;R$&quot;\ #,##0.00;[Red]&quot;R$&quot;\ #,##0.00"/>
    <numFmt numFmtId="166" formatCode="&quot;R$&quot;\ #,##0.00"/>
  </numFmts>
  <fonts count="29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33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rgb="FF000033"/>
      <name val="Times New Roman"/>
      <family val="1"/>
    </font>
    <font>
      <sz val="10"/>
      <color rgb="FF000033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0"/>
      <color rgb="FF000033"/>
      <name val="Calibri"/>
      <family val="2"/>
    </font>
    <font>
      <b/>
      <sz val="10"/>
      <color rgb="FF000033"/>
      <name val="Calibri"/>
      <family val="2"/>
    </font>
    <font>
      <sz val="10"/>
      <name val="Calibri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color rgb="FF000033"/>
      <name val="Times New Roman"/>
      <family val="1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FF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ADAD94"/>
      </left>
      <right style="medium">
        <color rgb="FFADAD94"/>
      </right>
      <top style="medium">
        <color rgb="FFADAD94"/>
      </top>
      <bottom style="medium">
        <color rgb="FFADAD94"/>
      </bottom>
      <diagonal/>
    </border>
    <border>
      <left style="thin">
        <color auto="1"/>
      </left>
      <right style="medium">
        <color rgb="FFADAD94"/>
      </right>
      <top style="thin">
        <color auto="1"/>
      </top>
      <bottom/>
      <diagonal/>
    </border>
    <border>
      <left style="thin">
        <color auto="1"/>
      </left>
      <right style="medium">
        <color rgb="FFADAD94"/>
      </right>
      <top/>
      <bottom/>
      <diagonal/>
    </border>
    <border>
      <left style="thin">
        <color auto="1"/>
      </left>
      <right style="medium">
        <color rgb="FFADAD94"/>
      </right>
      <top/>
      <bottom style="thin">
        <color auto="1"/>
      </bottom>
      <diagonal/>
    </border>
    <border>
      <left style="medium">
        <color rgb="FFADAD94"/>
      </left>
      <right style="medium">
        <color rgb="FFADAD94"/>
      </right>
      <top style="medium">
        <color rgb="FFADAD94"/>
      </top>
      <bottom/>
      <diagonal/>
    </border>
    <border>
      <left style="medium">
        <color rgb="FFADAD94"/>
      </left>
      <right/>
      <top style="medium">
        <color rgb="FFADAD94"/>
      </top>
      <bottom style="medium">
        <color rgb="FFADAD9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ADAD94"/>
      </left>
      <right style="medium">
        <color rgb="FFADAD94"/>
      </right>
      <top/>
      <bottom style="medium">
        <color rgb="FFADAD94"/>
      </bottom>
      <diagonal/>
    </border>
  </borders>
  <cellStyleXfs count="2">
    <xf numFmtId="0" fontId="0" fillId="0" borderId="0"/>
    <xf numFmtId="0" fontId="11" fillId="0" borderId="0"/>
  </cellStyleXfs>
  <cellXfs count="383">
    <xf numFmtId="0" fontId="0" fillId="0" borderId="0" xfId="0"/>
    <xf numFmtId="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8" fontId="0" fillId="0" borderId="1" xfId="0" applyNumberFormat="1" applyFill="1" applyBorder="1" applyAlignment="1">
      <alignment horizontal="center" vertical="center"/>
    </xf>
    <xf numFmtId="0" fontId="0" fillId="0" borderId="1" xfId="0" applyBorder="1"/>
    <xf numFmtId="8" fontId="4" fillId="0" borderId="1" xfId="0" applyNumberFormat="1" applyFont="1" applyBorder="1" applyAlignment="1">
      <alignment horizontal="center" vertical="center"/>
    </xf>
    <xf numFmtId="8" fontId="6" fillId="0" borderId="1" xfId="0" applyNumberFormat="1" applyFont="1" applyFill="1" applyBorder="1" applyAlignment="1">
      <alignment horizontal="center" vertical="center" wrapText="1"/>
    </xf>
    <xf numFmtId="8" fontId="5" fillId="0" borderId="1" xfId="0" applyNumberFormat="1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8" fontId="0" fillId="0" borderId="4" xfId="0" applyNumberFormat="1" applyBorder="1" applyAlignment="1">
      <alignment horizontal="center" vertical="center"/>
    </xf>
    <xf numFmtId="8" fontId="5" fillId="0" borderId="2" xfId="0" applyNumberFormat="1" applyFont="1" applyFill="1" applyBorder="1" applyAlignment="1">
      <alignment horizontal="center" vertical="center" wrapText="1"/>
    </xf>
    <xf numFmtId="8" fontId="5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8" fontId="9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8" fontId="4" fillId="0" borderId="1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8" fontId="4" fillId="0" borderId="9" xfId="0" applyNumberFormat="1" applyFont="1" applyBorder="1" applyAlignment="1">
      <alignment horizontal="center" vertical="center"/>
    </xf>
    <xf numFmtId="8" fontId="4" fillId="0" borderId="8" xfId="0" applyNumberFormat="1" applyFont="1" applyBorder="1" applyAlignment="1">
      <alignment horizontal="center" vertical="center"/>
    </xf>
    <xf numFmtId="8" fontId="4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justify" vertical="center"/>
    </xf>
    <xf numFmtId="0" fontId="10" fillId="3" borderId="21" xfId="0" applyFont="1" applyFill="1" applyBorder="1" applyAlignment="1">
      <alignment horizontal="center" vertical="center" wrapText="1"/>
    </xf>
    <xf numFmtId="8" fontId="6" fillId="0" borderId="7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1"/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8" fontId="2" fillId="0" borderId="1" xfId="1" applyNumberFormat="1" applyFont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justify" vertical="center"/>
    </xf>
    <xf numFmtId="0" fontId="16" fillId="0" borderId="1" xfId="1" applyFont="1" applyFill="1" applyBorder="1" applyAlignment="1">
      <alignment horizontal="center" vertical="center" wrapText="1"/>
    </xf>
    <xf numFmtId="8" fontId="14" fillId="0" borderId="1" xfId="1" applyNumberFormat="1" applyFont="1" applyFill="1" applyBorder="1" applyAlignment="1">
      <alignment horizontal="center" vertical="center"/>
    </xf>
    <xf numFmtId="8" fontId="16" fillId="0" borderId="1" xfId="1" applyNumberFormat="1" applyFont="1" applyFill="1" applyBorder="1" applyAlignment="1">
      <alignment horizontal="center" vertical="center" wrapText="1"/>
    </xf>
    <xf numFmtId="164" fontId="16" fillId="0" borderId="1" xfId="1" applyNumberFormat="1" applyFont="1" applyFill="1" applyBorder="1" applyAlignment="1">
      <alignment horizontal="center" vertical="center" wrapText="1"/>
    </xf>
    <xf numFmtId="0" fontId="11" fillId="0" borderId="1" xfId="1" applyBorder="1"/>
    <xf numFmtId="0" fontId="9" fillId="0" borderId="1" xfId="0" applyFont="1" applyBorder="1" applyAlignment="1">
      <alignment horizontal="center" vertical="center"/>
    </xf>
    <xf numFmtId="8" fontId="9" fillId="0" borderId="1" xfId="0" applyNumberFormat="1" applyFont="1" applyBorder="1" applyAlignment="1">
      <alignment horizontal="center" vertical="center"/>
    </xf>
    <xf numFmtId="0" fontId="2" fillId="3" borderId="6" xfId="1" applyFont="1" applyFill="1" applyBorder="1" applyAlignment="1">
      <alignment horizontal="center" vertical="center"/>
    </xf>
    <xf numFmtId="8" fontId="2" fillId="0" borderId="6" xfId="1" applyNumberFormat="1" applyFont="1" applyBorder="1" applyAlignment="1">
      <alignment horizontal="center" vertical="center"/>
    </xf>
    <xf numFmtId="0" fontId="2" fillId="3" borderId="6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8" fontId="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1" fillId="0" borderId="1" xfId="1" applyNumberFormat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center" vertical="center" wrapText="1"/>
    </xf>
    <xf numFmtId="164" fontId="11" fillId="0" borderId="1" xfId="1" applyNumberFormat="1" applyFill="1" applyBorder="1" applyAlignment="1">
      <alignment horizontal="center" vertical="center"/>
    </xf>
    <xf numFmtId="0" fontId="11" fillId="0" borderId="6" xfId="1" applyBorder="1" applyAlignment="1">
      <alignment horizontal="center" vertical="center"/>
    </xf>
    <xf numFmtId="0" fontId="21" fillId="3" borderId="7" xfId="1" applyFont="1" applyFill="1" applyBorder="1" applyAlignment="1">
      <alignment horizontal="center" vertical="center" wrapText="1"/>
    </xf>
    <xf numFmtId="164" fontId="11" fillId="0" borderId="10" xfId="1" applyNumberFormat="1" applyBorder="1" applyAlignment="1">
      <alignment horizontal="center" vertical="center"/>
    </xf>
    <xf numFmtId="0" fontId="21" fillId="3" borderId="5" xfId="1" applyFont="1" applyFill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/>
    </xf>
    <xf numFmtId="0" fontId="21" fillId="0" borderId="1" xfId="1" applyFont="1" applyBorder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164" fontId="11" fillId="0" borderId="4" xfId="1" applyNumberFormat="1" applyBorder="1" applyAlignment="1">
      <alignment horizontal="center" vertical="center"/>
    </xf>
    <xf numFmtId="164" fontId="11" fillId="0" borderId="20" xfId="1" applyNumberFormat="1" applyBorder="1" applyAlignment="1">
      <alignment horizontal="center" vertical="center"/>
    </xf>
    <xf numFmtId="0" fontId="21" fillId="3" borderId="18" xfId="1" applyFont="1" applyFill="1" applyBorder="1" applyAlignment="1">
      <alignment horizontal="center" vertical="center" wrapText="1"/>
    </xf>
    <xf numFmtId="0" fontId="21" fillId="3" borderId="14" xfId="1" applyFont="1" applyFill="1" applyBorder="1" applyAlignment="1">
      <alignment horizontal="center" vertical="center" wrapText="1"/>
    </xf>
    <xf numFmtId="164" fontId="11" fillId="0" borderId="7" xfId="1" applyNumberFormat="1" applyBorder="1" applyAlignment="1">
      <alignment horizontal="center" vertical="center"/>
    </xf>
    <xf numFmtId="0" fontId="21" fillId="3" borderId="21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11" fillId="0" borderId="1" xfId="1" applyBorder="1" applyAlignment="1">
      <alignment horizontal="center" vertical="center"/>
    </xf>
    <xf numFmtId="0" fontId="21" fillId="3" borderId="19" xfId="1" applyFont="1" applyFill="1" applyBorder="1" applyAlignment="1">
      <alignment horizontal="center" vertical="center" wrapText="1"/>
    </xf>
    <xf numFmtId="8" fontId="22" fillId="0" borderId="1" xfId="1" applyNumberFormat="1" applyFont="1" applyBorder="1" applyAlignment="1">
      <alignment horizontal="center" vertical="center"/>
    </xf>
    <xf numFmtId="8" fontId="11" fillId="0" borderId="1" xfId="1" applyNumberFormat="1" applyBorder="1" applyAlignment="1">
      <alignment horizontal="center" vertical="center"/>
    </xf>
    <xf numFmtId="8" fontId="22" fillId="0" borderId="5" xfId="1" applyNumberFormat="1" applyFont="1" applyBorder="1" applyAlignment="1">
      <alignment horizontal="center" vertical="center"/>
    </xf>
    <xf numFmtId="8" fontId="22" fillId="0" borderId="5" xfId="1" applyNumberFormat="1" applyFont="1" applyFill="1" applyBorder="1" applyAlignment="1">
      <alignment horizontal="center" vertical="center"/>
    </xf>
    <xf numFmtId="0" fontId="21" fillId="0" borderId="5" xfId="1" applyFont="1" applyFill="1" applyBorder="1" applyAlignment="1">
      <alignment horizontal="center" vertical="center"/>
    </xf>
    <xf numFmtId="8" fontId="11" fillId="0" borderId="1" xfId="1" applyNumberFormat="1" applyFill="1" applyBorder="1" applyAlignment="1">
      <alignment horizontal="center" vertical="center"/>
    </xf>
    <xf numFmtId="8" fontId="22" fillId="0" borderId="1" xfId="1" applyNumberFormat="1" applyFont="1" applyFill="1" applyBorder="1" applyAlignment="1">
      <alignment horizontal="center" vertical="center"/>
    </xf>
    <xf numFmtId="0" fontId="21" fillId="0" borderId="5" xfId="1" applyFont="1" applyFill="1" applyBorder="1" applyAlignment="1">
      <alignment horizontal="center" vertical="center" wrapText="1"/>
    </xf>
    <xf numFmtId="8" fontId="24" fillId="0" borderId="1" xfId="1" applyNumberFormat="1" applyFont="1" applyFill="1" applyBorder="1" applyAlignment="1">
      <alignment horizontal="center" vertical="center" wrapText="1"/>
    </xf>
    <xf numFmtId="8" fontId="3" fillId="0" borderId="1" xfId="1" applyNumberFormat="1" applyFont="1" applyFill="1" applyBorder="1" applyAlignment="1">
      <alignment horizontal="center" vertical="center" wrapText="1"/>
    </xf>
    <xf numFmtId="8" fontId="24" fillId="0" borderId="5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8" fontId="24" fillId="0" borderId="2" xfId="1" applyNumberFormat="1" applyFont="1" applyFill="1" applyBorder="1" applyAlignment="1">
      <alignment horizontal="center" vertical="center" wrapText="1"/>
    </xf>
    <xf numFmtId="8" fontId="24" fillId="0" borderId="3" xfId="1" applyNumberFormat="1" applyFont="1" applyFill="1" applyBorder="1" applyAlignment="1">
      <alignment horizontal="center" vertical="center" wrapText="1"/>
    </xf>
    <xf numFmtId="8" fontId="11" fillId="0" borderId="4" xfId="1" applyNumberFormat="1" applyBorder="1" applyAlignment="1">
      <alignment horizontal="center" vertical="center"/>
    </xf>
    <xf numFmtId="8" fontId="22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8" fontId="14" fillId="0" borderId="4" xfId="1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0" xfId="0" applyFill="1" applyBorder="1"/>
    <xf numFmtId="164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8" fontId="3" fillId="0" borderId="7" xfId="0" applyNumberFormat="1" applyFont="1" applyFill="1" applyBorder="1" applyAlignment="1">
      <alignment horizontal="center" vertical="center" wrapText="1"/>
    </xf>
    <xf numFmtId="8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8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/>
    <xf numFmtId="8" fontId="13" fillId="0" borderId="1" xfId="0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justify" vertical="center"/>
    </xf>
    <xf numFmtId="0" fontId="14" fillId="0" borderId="1" xfId="1" applyNumberFormat="1" applyFont="1" applyFill="1" applyBorder="1" applyAlignment="1">
      <alignment horizontal="center" vertical="center"/>
    </xf>
    <xf numFmtId="164" fontId="14" fillId="0" borderId="1" xfId="1" applyNumberFormat="1" applyFont="1" applyFill="1" applyBorder="1" applyAlignment="1">
      <alignment horizontal="center" vertical="center"/>
    </xf>
    <xf numFmtId="0" fontId="11" fillId="0" borderId="1" xfId="1" applyFill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8" fontId="0" fillId="0" borderId="1" xfId="0" applyNumberForma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8" fontId="0" fillId="0" borderId="5" xfId="0" applyNumberFormat="1" applyFill="1" applyBorder="1" applyAlignment="1">
      <alignment horizontal="center" vertical="center" wrapText="1"/>
    </xf>
    <xf numFmtId="8" fontId="0" fillId="0" borderId="7" xfId="0" applyNumberFormat="1" applyFill="1" applyBorder="1" applyAlignment="1">
      <alignment horizontal="center" vertical="center"/>
    </xf>
    <xf numFmtId="0" fontId="0" fillId="0" borderId="1" xfId="0" applyFill="1" applyBorder="1"/>
    <xf numFmtId="8" fontId="0" fillId="0" borderId="4" xfId="0" applyNumberForma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/>
    </xf>
    <xf numFmtId="8" fontId="2" fillId="0" borderId="1" xfId="0" applyNumberFormat="1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164" fontId="0" fillId="0" borderId="7" xfId="0" applyNumberFormat="1" applyFon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8" fontId="25" fillId="0" borderId="0" xfId="1" applyNumberFormat="1" applyFont="1" applyAlignment="1">
      <alignment horizontal="center"/>
    </xf>
    <xf numFmtId="0" fontId="0" fillId="0" borderId="0" xfId="1" applyFont="1"/>
    <xf numFmtId="165" fontId="11" fillId="0" borderId="0" xfId="1" applyNumberFormat="1"/>
    <xf numFmtId="0" fontId="0" fillId="0" borderId="1" xfId="0" applyFill="1" applyBorder="1" applyAlignment="1">
      <alignment horizontal="center" vertical="center"/>
    </xf>
    <xf numFmtId="8" fontId="11" fillId="0" borderId="0" xfId="1" applyNumberFormat="1"/>
    <xf numFmtId="0" fontId="0" fillId="0" borderId="1" xfId="0" applyBorder="1" applyAlignment="1">
      <alignment vertical="center" wrapText="1"/>
    </xf>
    <xf numFmtId="166" fontId="0" fillId="0" borderId="1" xfId="0" applyNumberFormat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64" fontId="26" fillId="0" borderId="1" xfId="0" applyNumberFormat="1" applyFont="1" applyFill="1" applyBorder="1" applyAlignment="1">
      <alignment horizontal="center" vertical="center"/>
    </xf>
    <xf numFmtId="164" fontId="28" fillId="0" borderId="1" xfId="0" applyNumberFormat="1" applyFont="1" applyFill="1" applyBorder="1" applyAlignment="1">
      <alignment horizontal="center" vertical="center"/>
    </xf>
    <xf numFmtId="8" fontId="2" fillId="0" borderId="5" xfId="0" applyNumberFormat="1" applyFont="1" applyFill="1" applyBorder="1" applyAlignment="1">
      <alignment vertical="center"/>
    </xf>
    <xf numFmtId="8" fontId="2" fillId="0" borderId="6" xfId="0" applyNumberFormat="1" applyFont="1" applyFill="1" applyBorder="1" applyAlignment="1">
      <alignment vertical="center"/>
    </xf>
    <xf numFmtId="0" fontId="10" fillId="0" borderId="10" xfId="0" applyFont="1" applyFill="1" applyBorder="1" applyAlignment="1">
      <alignment horizontal="center" vertical="center" wrapText="1"/>
    </xf>
    <xf numFmtId="8" fontId="2" fillId="0" borderId="7" xfId="0" applyNumberFormat="1" applyFont="1" applyFill="1" applyBorder="1" applyAlignment="1">
      <alignment vertical="center"/>
    </xf>
    <xf numFmtId="0" fontId="12" fillId="5" borderId="2" xfId="1" applyFont="1" applyFill="1" applyBorder="1" applyAlignment="1">
      <alignment horizontal="center" vertical="center"/>
    </xf>
    <xf numFmtId="0" fontId="12" fillId="5" borderId="3" xfId="1" applyFont="1" applyFill="1" applyBorder="1" applyAlignment="1">
      <alignment horizontal="center" vertical="center"/>
    </xf>
    <xf numFmtId="0" fontId="12" fillId="5" borderId="4" xfId="1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/>
    </xf>
    <xf numFmtId="0" fontId="14" fillId="0" borderId="7" xfId="1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8" fontId="14" fillId="0" borderId="5" xfId="1" applyNumberFormat="1" applyFont="1" applyFill="1" applyBorder="1" applyAlignment="1">
      <alignment horizontal="center" vertical="center"/>
    </xf>
    <xf numFmtId="8" fontId="14" fillId="0" borderId="6" xfId="1" applyNumberFormat="1" applyFont="1" applyFill="1" applyBorder="1" applyAlignment="1">
      <alignment horizontal="center" vertical="center"/>
    </xf>
    <xf numFmtId="8" fontId="14" fillId="0" borderId="7" xfId="1" applyNumberFormat="1" applyFont="1" applyFill="1" applyBorder="1" applyAlignment="1">
      <alignment horizontal="center" vertical="center"/>
    </xf>
    <xf numFmtId="8" fontId="12" fillId="0" borderId="2" xfId="1" applyNumberFormat="1" applyFont="1" applyFill="1" applyBorder="1" applyAlignment="1">
      <alignment horizontal="center" vertical="center"/>
    </xf>
    <xf numFmtId="8" fontId="12" fillId="0" borderId="3" xfId="1" applyNumberFormat="1" applyFont="1" applyFill="1" applyBorder="1" applyAlignment="1">
      <alignment horizontal="center" vertical="center"/>
    </xf>
    <xf numFmtId="8" fontId="12" fillId="0" borderId="4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2" fillId="5" borderId="2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wrapText="1"/>
    </xf>
    <xf numFmtId="0" fontId="12" fillId="5" borderId="4" xfId="1" applyFont="1" applyFill="1" applyBorder="1" applyAlignment="1">
      <alignment horizontal="center" vertical="center" wrapText="1"/>
    </xf>
    <xf numFmtId="0" fontId="1" fillId="5" borderId="2" xfId="1" applyFont="1" applyFill="1" applyBorder="1" applyAlignment="1">
      <alignment horizontal="center" vertical="center"/>
    </xf>
    <xf numFmtId="0" fontId="1" fillId="5" borderId="3" xfId="1" applyFont="1" applyFill="1" applyBorder="1" applyAlignment="1">
      <alignment horizontal="center" vertical="center"/>
    </xf>
    <xf numFmtId="0" fontId="1" fillId="5" borderId="4" xfId="1" applyFont="1" applyFill="1" applyBorder="1" applyAlignment="1">
      <alignment horizontal="center" vertical="center"/>
    </xf>
    <xf numFmtId="8" fontId="14" fillId="0" borderId="2" xfId="1" applyNumberFormat="1" applyFont="1" applyFill="1" applyBorder="1" applyAlignment="1">
      <alignment horizontal="center" vertical="center"/>
    </xf>
    <xf numFmtId="8" fontId="14" fillId="0" borderId="3" xfId="1" applyNumberFormat="1" applyFont="1" applyFill="1" applyBorder="1" applyAlignment="1">
      <alignment horizontal="center" vertical="center"/>
    </xf>
    <xf numFmtId="8" fontId="14" fillId="0" borderId="4" xfId="1" applyNumberFormat="1" applyFont="1" applyFill="1" applyBorder="1" applyAlignment="1">
      <alignment horizontal="center" vertical="center"/>
    </xf>
    <xf numFmtId="8" fontId="17" fillId="0" borderId="2" xfId="1" applyNumberFormat="1" applyFont="1" applyFill="1" applyBorder="1" applyAlignment="1">
      <alignment horizontal="center" vertical="center" wrapText="1"/>
    </xf>
    <xf numFmtId="8" fontId="17" fillId="0" borderId="3" xfId="1" applyNumberFormat="1" applyFont="1" applyFill="1" applyBorder="1" applyAlignment="1">
      <alignment horizontal="center" vertical="center" wrapText="1"/>
    </xf>
    <xf numFmtId="8" fontId="17" fillId="0" borderId="4" xfId="1" applyNumberFormat="1" applyFont="1" applyFill="1" applyBorder="1" applyAlignment="1">
      <alignment horizontal="center" vertical="center" wrapText="1"/>
    </xf>
    <xf numFmtId="8" fontId="18" fillId="0" borderId="5" xfId="1" applyNumberFormat="1" applyFont="1" applyFill="1" applyBorder="1" applyAlignment="1">
      <alignment horizontal="center" vertical="center"/>
    </xf>
    <xf numFmtId="8" fontId="18" fillId="0" borderId="6" xfId="1" applyNumberFormat="1" applyFont="1" applyFill="1" applyBorder="1" applyAlignment="1">
      <alignment horizontal="center" vertical="center"/>
    </xf>
    <xf numFmtId="8" fontId="18" fillId="0" borderId="7" xfId="1" applyNumberFormat="1" applyFont="1" applyFill="1" applyBorder="1" applyAlignment="1">
      <alignment horizontal="center" vertical="center"/>
    </xf>
    <xf numFmtId="8" fontId="14" fillId="0" borderId="5" xfId="0" applyNumberFormat="1" applyFont="1" applyFill="1" applyBorder="1" applyAlignment="1">
      <alignment horizontal="center" vertical="center"/>
    </xf>
    <xf numFmtId="8" fontId="14" fillId="0" borderId="6" xfId="0" applyNumberFormat="1" applyFont="1" applyFill="1" applyBorder="1" applyAlignment="1">
      <alignment horizontal="center" vertical="center"/>
    </xf>
    <xf numFmtId="8" fontId="14" fillId="0" borderId="7" xfId="0" applyNumberFormat="1" applyFont="1" applyFill="1" applyBorder="1" applyAlignment="1">
      <alignment horizontal="center" vertical="center"/>
    </xf>
    <xf numFmtId="164" fontId="17" fillId="0" borderId="2" xfId="1" applyNumberFormat="1" applyFont="1" applyFill="1" applyBorder="1" applyAlignment="1">
      <alignment horizontal="center" vertical="center" wrapText="1"/>
    </xf>
    <xf numFmtId="164" fontId="17" fillId="0" borderId="3" xfId="1" applyNumberFormat="1" applyFont="1" applyFill="1" applyBorder="1" applyAlignment="1">
      <alignment horizontal="center" vertical="center" wrapText="1"/>
    </xf>
    <xf numFmtId="164" fontId="17" fillId="0" borderId="4" xfId="1" applyNumberFormat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/>
    </xf>
    <xf numFmtId="8" fontId="12" fillId="0" borderId="8" xfId="1" applyNumberFormat="1" applyFont="1" applyFill="1" applyBorder="1" applyAlignment="1">
      <alignment horizontal="center" vertical="center"/>
    </xf>
    <xf numFmtId="8" fontId="12" fillId="0" borderId="9" xfId="1" applyNumberFormat="1" applyFont="1" applyFill="1" applyBorder="1" applyAlignment="1">
      <alignment horizontal="center" vertical="center"/>
    </xf>
    <xf numFmtId="8" fontId="12" fillId="0" borderId="10" xfId="1" applyNumberFormat="1" applyFont="1" applyFill="1" applyBorder="1" applyAlignment="1">
      <alignment horizontal="center" vertical="center"/>
    </xf>
    <xf numFmtId="164" fontId="12" fillId="0" borderId="2" xfId="1" applyNumberFormat="1" applyFont="1" applyFill="1" applyBorder="1" applyAlignment="1">
      <alignment horizontal="center" vertical="center"/>
    </xf>
    <xf numFmtId="164" fontId="12" fillId="0" borderId="3" xfId="1" applyNumberFormat="1" applyFont="1" applyFill="1" applyBorder="1" applyAlignment="1">
      <alignment horizontal="center" vertical="center"/>
    </xf>
    <xf numFmtId="164" fontId="12" fillId="0" borderId="4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8" fontId="2" fillId="0" borderId="5" xfId="1" applyNumberFormat="1" applyFont="1" applyFill="1" applyBorder="1" applyAlignment="1">
      <alignment horizontal="center" vertical="center"/>
    </xf>
    <xf numFmtId="8" fontId="2" fillId="0" borderId="6" xfId="1" applyNumberFormat="1" applyFont="1" applyFill="1" applyBorder="1" applyAlignment="1">
      <alignment horizontal="center" vertical="center"/>
    </xf>
    <xf numFmtId="8" fontId="2" fillId="0" borderId="7" xfId="1" applyNumberFormat="1" applyFont="1" applyFill="1" applyBorder="1" applyAlignment="1">
      <alignment horizontal="center" vertical="center"/>
    </xf>
    <xf numFmtId="165" fontId="19" fillId="0" borderId="2" xfId="1" applyNumberFormat="1" applyFont="1" applyFill="1" applyBorder="1" applyAlignment="1">
      <alignment horizontal="center"/>
    </xf>
    <xf numFmtId="165" fontId="19" fillId="0" borderId="3" xfId="1" applyNumberFormat="1" applyFont="1" applyFill="1" applyBorder="1" applyAlignment="1">
      <alignment horizontal="center"/>
    </xf>
    <xf numFmtId="165" fontId="19" fillId="0" borderId="4" xfId="1" applyNumberFormat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3" xfId="1" applyNumberFormat="1" applyFont="1" applyFill="1" applyBorder="1" applyAlignment="1">
      <alignment horizontal="center" vertical="center"/>
    </xf>
    <xf numFmtId="164" fontId="8" fillId="0" borderId="4" xfId="1" applyNumberFormat="1" applyFont="1" applyFill="1" applyBorder="1" applyAlignment="1">
      <alignment horizontal="center" vertical="center"/>
    </xf>
    <xf numFmtId="0" fontId="11" fillId="0" borderId="5" xfId="1" applyBorder="1" applyAlignment="1">
      <alignment horizontal="center" vertical="center"/>
    </xf>
    <xf numFmtId="0" fontId="11" fillId="0" borderId="6" xfId="1" applyBorder="1" applyAlignment="1">
      <alignment horizontal="center" vertical="center"/>
    </xf>
    <xf numFmtId="0" fontId="11" fillId="0" borderId="7" xfId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8" fontId="2" fillId="0" borderId="5" xfId="1" applyNumberFormat="1" applyFont="1" applyBorder="1" applyAlignment="1">
      <alignment horizontal="center" vertical="center"/>
    </xf>
    <xf numFmtId="8" fontId="2" fillId="0" borderId="6" xfId="1" applyNumberFormat="1" applyFont="1" applyBorder="1" applyAlignment="1">
      <alignment horizontal="center" vertical="center"/>
    </xf>
    <xf numFmtId="8" fontId="2" fillId="0" borderId="7" xfId="1" applyNumberFormat="1" applyFont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8" fontId="2" fillId="0" borderId="15" xfId="1" applyNumberFormat="1" applyFont="1" applyBorder="1" applyAlignment="1">
      <alignment horizontal="center" vertical="center"/>
    </xf>
    <xf numFmtId="8" fontId="2" fillId="0" borderId="16" xfId="1" applyNumberFormat="1" applyFont="1" applyBorder="1" applyAlignment="1">
      <alignment horizontal="center" vertical="center"/>
    </xf>
    <xf numFmtId="8" fontId="2" fillId="0" borderId="17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4" borderId="2" xfId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0" fontId="1" fillId="4" borderId="4" xfId="1" applyFont="1" applyFill="1" applyBorder="1" applyAlignment="1">
      <alignment horizontal="center" vertical="center" wrapText="1"/>
    </xf>
    <xf numFmtId="8" fontId="2" fillId="0" borderId="8" xfId="1" applyNumberFormat="1" applyFont="1" applyBorder="1" applyAlignment="1">
      <alignment horizontal="center" vertical="center"/>
    </xf>
    <xf numFmtId="8" fontId="2" fillId="0" borderId="11" xfId="1" applyNumberFormat="1" applyFont="1" applyBorder="1" applyAlignment="1">
      <alignment horizontal="center" vertical="center"/>
    </xf>
    <xf numFmtId="8" fontId="2" fillId="0" borderId="12" xfId="1" applyNumberFormat="1" applyFont="1" applyBorder="1" applyAlignment="1">
      <alignment horizontal="center" vertical="center"/>
    </xf>
    <xf numFmtId="0" fontId="11" fillId="0" borderId="5" xfId="1" applyFill="1" applyBorder="1" applyAlignment="1">
      <alignment horizontal="center" vertical="center"/>
    </xf>
    <xf numFmtId="0" fontId="11" fillId="0" borderId="6" xfId="1" applyFill="1" applyBorder="1" applyAlignment="1">
      <alignment horizontal="center" vertical="center"/>
    </xf>
    <xf numFmtId="0" fontId="11" fillId="0" borderId="7" xfId="1" applyFill="1" applyBorder="1" applyAlignment="1">
      <alignment horizontal="center" vertical="center"/>
    </xf>
    <xf numFmtId="0" fontId="11" fillId="0" borderId="5" xfId="1" applyFill="1" applyBorder="1" applyAlignment="1">
      <alignment horizontal="center" vertical="center" wrapText="1"/>
    </xf>
    <xf numFmtId="0" fontId="11" fillId="0" borderId="6" xfId="1" applyFill="1" applyBorder="1" applyAlignment="1">
      <alignment horizontal="center" vertical="center" wrapText="1"/>
    </xf>
    <xf numFmtId="0" fontId="11" fillId="0" borderId="7" xfId="1" applyFill="1" applyBorder="1" applyAlignment="1">
      <alignment horizontal="center" vertical="center" wrapText="1"/>
    </xf>
    <xf numFmtId="0" fontId="11" fillId="0" borderId="1" xfId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8" fontId="2" fillId="0" borderId="1" xfId="1" applyNumberFormat="1" applyFont="1" applyBorder="1" applyAlignment="1">
      <alignment horizontal="center" vertical="center"/>
    </xf>
    <xf numFmtId="8" fontId="23" fillId="0" borderId="5" xfId="1" applyNumberFormat="1" applyFont="1" applyBorder="1" applyAlignment="1">
      <alignment horizontal="center" vertical="center"/>
    </xf>
    <xf numFmtId="8" fontId="23" fillId="0" borderId="6" xfId="1" applyNumberFormat="1" applyFont="1" applyBorder="1" applyAlignment="1">
      <alignment horizontal="center" vertical="center"/>
    </xf>
    <xf numFmtId="0" fontId="1" fillId="2" borderId="13" xfId="1" applyFont="1" applyFill="1" applyBorder="1" applyAlignment="1">
      <alignment horizontal="center" vertical="center"/>
    </xf>
    <xf numFmtId="0" fontId="1" fillId="2" borderId="20" xfId="1" applyFont="1" applyFill="1" applyBorder="1" applyAlignment="1">
      <alignment horizontal="center" vertical="center"/>
    </xf>
    <xf numFmtId="0" fontId="1" fillId="2" borderId="11" xfId="1" applyFont="1" applyFill="1" applyBorder="1" applyAlignment="1">
      <alignment horizontal="center" vertical="center"/>
    </xf>
    <xf numFmtId="0" fontId="1" fillId="2" borderId="0" xfId="1" applyFont="1" applyFill="1" applyBorder="1" applyAlignment="1">
      <alignment horizontal="center" vertical="center"/>
    </xf>
    <xf numFmtId="0" fontId="1" fillId="2" borderId="12" xfId="1" applyFont="1" applyFill="1" applyBorder="1" applyAlignment="1">
      <alignment horizontal="center" vertical="center"/>
    </xf>
    <xf numFmtId="8" fontId="19" fillId="0" borderId="2" xfId="0" applyNumberFormat="1" applyFont="1" applyBorder="1" applyAlignment="1">
      <alignment horizontal="center" vertical="center"/>
    </xf>
    <xf numFmtId="8" fontId="19" fillId="0" borderId="3" xfId="0" applyNumberFormat="1" applyFont="1" applyBorder="1" applyAlignment="1">
      <alignment horizontal="center" vertical="center"/>
    </xf>
    <xf numFmtId="8" fontId="19" fillId="0" borderId="4" xfId="0" applyNumberFormat="1" applyFont="1" applyBorder="1" applyAlignment="1">
      <alignment horizontal="center" vertical="center"/>
    </xf>
    <xf numFmtId="8" fontId="9" fillId="0" borderId="5" xfId="0" applyNumberFormat="1" applyFont="1" applyBorder="1" applyAlignment="1">
      <alignment horizontal="center" vertical="center"/>
    </xf>
    <xf numFmtId="8" fontId="9" fillId="0" borderId="6" xfId="0" applyNumberFormat="1" applyFont="1" applyBorder="1" applyAlignment="1">
      <alignment horizontal="center" vertical="center"/>
    </xf>
    <xf numFmtId="8" fontId="9" fillId="0" borderId="7" xfId="0" applyNumberFormat="1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8" fontId="9" fillId="0" borderId="5" xfId="0" applyNumberFormat="1" applyFont="1" applyFill="1" applyBorder="1" applyAlignment="1">
      <alignment horizontal="center" vertical="center"/>
    </xf>
    <xf numFmtId="8" fontId="9" fillId="0" borderId="6" xfId="0" applyNumberFormat="1" applyFont="1" applyFill="1" applyBorder="1" applyAlignment="1">
      <alignment horizontal="center" vertical="center"/>
    </xf>
    <xf numFmtId="8" fontId="9" fillId="0" borderId="7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8" fontId="7" fillId="0" borderId="5" xfId="0" applyNumberFormat="1" applyFont="1" applyBorder="1" applyAlignment="1">
      <alignment horizontal="center" vertical="center"/>
    </xf>
    <xf numFmtId="8" fontId="7" fillId="0" borderId="6" xfId="0" applyNumberFormat="1" applyFont="1" applyBorder="1" applyAlignment="1">
      <alignment horizontal="center" vertical="center"/>
    </xf>
    <xf numFmtId="8" fontId="7" fillId="0" borderId="7" xfId="0" applyNumberFormat="1" applyFont="1" applyBorder="1" applyAlignment="1">
      <alignment horizontal="center" vertical="center"/>
    </xf>
    <xf numFmtId="8" fontId="9" fillId="0" borderId="15" xfId="0" applyNumberFormat="1" applyFont="1" applyBorder="1" applyAlignment="1">
      <alignment horizontal="center" vertical="center"/>
    </xf>
    <xf numFmtId="8" fontId="9" fillId="0" borderId="16" xfId="0" applyNumberFormat="1" applyFont="1" applyBorder="1" applyAlignment="1">
      <alignment horizontal="center" vertical="center"/>
    </xf>
    <xf numFmtId="8" fontId="9" fillId="0" borderId="17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8" fontId="9" fillId="0" borderId="1" xfId="0" applyNumberFormat="1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8" fontId="2" fillId="0" borderId="5" xfId="0" applyNumberFormat="1" applyFont="1" applyFill="1" applyBorder="1" applyAlignment="1">
      <alignment horizontal="center" vertical="center"/>
    </xf>
    <xf numFmtId="8" fontId="2" fillId="0" borderId="6" xfId="0" applyNumberFormat="1" applyFont="1" applyFill="1" applyBorder="1" applyAlignment="1">
      <alignment horizontal="center" vertical="center"/>
    </xf>
    <xf numFmtId="8" fontId="2" fillId="0" borderId="7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8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8" fontId="2" fillId="0" borderId="11" xfId="0" applyNumberFormat="1" applyFont="1" applyFill="1" applyBorder="1" applyAlignment="1">
      <alignment horizontal="center" vertical="center"/>
    </xf>
    <xf numFmtId="8" fontId="2" fillId="0" borderId="12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8" fontId="1" fillId="0" borderId="2" xfId="0" applyNumberFormat="1" applyFont="1" applyFill="1" applyBorder="1" applyAlignment="1">
      <alignment horizontal="right" vertical="center" wrapText="1"/>
    </xf>
    <xf numFmtId="8" fontId="1" fillId="0" borderId="3" xfId="0" applyNumberFormat="1" applyFont="1" applyFill="1" applyBorder="1" applyAlignment="1">
      <alignment horizontal="right" vertical="center" wrapText="1"/>
    </xf>
    <xf numFmtId="8" fontId="1" fillId="0" borderId="4" xfId="0" applyNumberFormat="1" applyFont="1" applyFill="1" applyBorder="1" applyAlignment="1">
      <alignment horizontal="right" vertical="center" wrapText="1"/>
    </xf>
    <xf numFmtId="8" fontId="2" fillId="0" borderId="8" xfId="0" applyNumberFormat="1" applyFont="1" applyFill="1" applyBorder="1" applyAlignment="1">
      <alignment horizontal="center" vertical="center"/>
    </xf>
    <xf numFmtId="8" fontId="7" fillId="0" borderId="5" xfId="0" applyNumberFormat="1" applyFont="1" applyFill="1" applyBorder="1" applyAlignment="1">
      <alignment horizontal="center" vertical="center"/>
    </xf>
    <xf numFmtId="8" fontId="7" fillId="0" borderId="6" xfId="0" applyNumberFormat="1" applyFont="1" applyFill="1" applyBorder="1" applyAlignment="1">
      <alignment horizontal="center" vertical="center"/>
    </xf>
    <xf numFmtId="8" fontId="7" fillId="0" borderId="7" xfId="0" applyNumberFormat="1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0" fontId="26" fillId="0" borderId="6" xfId="0" applyFont="1" applyFill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81"/>
  <sheetViews>
    <sheetView topLeftCell="B1068" zoomScaleNormal="100" workbookViewId="0">
      <selection activeCell="L1081" sqref="L1081"/>
    </sheetView>
  </sheetViews>
  <sheetFormatPr defaultColWidth="9" defaultRowHeight="14.5" x14ac:dyDescent="0.35"/>
  <cols>
    <col min="1" max="2" width="9" style="32"/>
    <col min="3" max="3" width="61" style="32" customWidth="1"/>
    <col min="4" max="4" width="9" style="32"/>
    <col min="5" max="5" width="11.81640625" style="32" customWidth="1"/>
    <col min="6" max="6" width="20.453125" style="32" customWidth="1"/>
    <col min="7" max="7" width="15.1796875" style="32" customWidth="1"/>
    <col min="8" max="8" width="14.54296875" style="32" customWidth="1"/>
    <col min="9" max="9" width="16.81640625" style="32" customWidth="1"/>
    <col min="10" max="16384" width="9" style="32"/>
  </cols>
  <sheetData>
    <row r="2" spans="2:9" ht="39" x14ac:dyDescent="0.35">
      <c r="B2" s="146" t="s">
        <v>0</v>
      </c>
      <c r="C2" s="147" t="s">
        <v>1</v>
      </c>
      <c r="D2" s="146" t="s">
        <v>2</v>
      </c>
      <c r="E2" s="146" t="s">
        <v>3</v>
      </c>
      <c r="F2" s="146" t="s">
        <v>4</v>
      </c>
      <c r="G2" s="146" t="s">
        <v>5</v>
      </c>
      <c r="H2" s="146" t="s">
        <v>6</v>
      </c>
      <c r="I2" s="146" t="s">
        <v>7</v>
      </c>
    </row>
    <row r="3" spans="2:9" x14ac:dyDescent="0.35">
      <c r="B3" s="194" t="s">
        <v>8</v>
      </c>
      <c r="C3" s="195"/>
      <c r="D3" s="195"/>
      <c r="E3" s="195"/>
      <c r="F3" s="195"/>
      <c r="G3" s="195"/>
      <c r="H3" s="195"/>
      <c r="I3" s="196"/>
    </row>
    <row r="4" spans="2:9" x14ac:dyDescent="0.35">
      <c r="B4" s="197" t="s">
        <v>9</v>
      </c>
      <c r="C4" s="197"/>
      <c r="D4" s="197"/>
      <c r="E4" s="197"/>
      <c r="F4" s="197"/>
      <c r="G4" s="197"/>
      <c r="H4" s="197"/>
      <c r="I4" s="197"/>
    </row>
    <row r="5" spans="2:9" x14ac:dyDescent="0.35">
      <c r="B5" s="197"/>
      <c r="C5" s="197"/>
      <c r="D5" s="197"/>
      <c r="E5" s="197"/>
      <c r="F5" s="197"/>
      <c r="G5" s="197"/>
      <c r="H5" s="197"/>
      <c r="I5" s="197"/>
    </row>
    <row r="6" spans="2:9" ht="39" x14ac:dyDescent="0.35">
      <c r="B6" s="198">
        <v>206</v>
      </c>
      <c r="C6" s="201" t="s">
        <v>10</v>
      </c>
      <c r="D6" s="198" t="s">
        <v>11</v>
      </c>
      <c r="E6" s="188">
        <v>335.74</v>
      </c>
      <c r="F6" s="91" t="s">
        <v>30</v>
      </c>
      <c r="G6" s="91" t="s">
        <v>31</v>
      </c>
      <c r="H6" s="91">
        <v>12</v>
      </c>
      <c r="I6" s="110">
        <f>H6*$E$6</f>
        <v>4028.88</v>
      </c>
    </row>
    <row r="7" spans="2:9" ht="39" x14ac:dyDescent="0.35">
      <c r="B7" s="199"/>
      <c r="C7" s="202"/>
      <c r="D7" s="199"/>
      <c r="E7" s="189"/>
      <c r="F7" s="91" t="s">
        <v>61</v>
      </c>
      <c r="G7" s="91" t="s">
        <v>31</v>
      </c>
      <c r="H7" s="91">
        <v>10</v>
      </c>
      <c r="I7" s="110">
        <f t="shared" ref="I7:I10" si="0">H7*$E$6</f>
        <v>3357.4</v>
      </c>
    </row>
    <row r="8" spans="2:9" ht="26" x14ac:dyDescent="0.35">
      <c r="B8" s="199"/>
      <c r="C8" s="202"/>
      <c r="D8" s="199"/>
      <c r="E8" s="189"/>
      <c r="F8" s="91" t="s">
        <v>32</v>
      </c>
      <c r="G8" s="91" t="s">
        <v>33</v>
      </c>
      <c r="H8" s="91">
        <v>12</v>
      </c>
      <c r="I8" s="110">
        <f t="shared" si="0"/>
        <v>4028.88</v>
      </c>
    </row>
    <row r="9" spans="2:9" ht="39" x14ac:dyDescent="0.35">
      <c r="B9" s="199"/>
      <c r="C9" s="202"/>
      <c r="D9" s="199"/>
      <c r="E9" s="189"/>
      <c r="F9" s="91" t="s">
        <v>34</v>
      </c>
      <c r="G9" s="91" t="s">
        <v>35</v>
      </c>
      <c r="H9" s="91">
        <v>10</v>
      </c>
      <c r="I9" s="110">
        <f t="shared" si="0"/>
        <v>3357.4</v>
      </c>
    </row>
    <row r="10" spans="2:9" ht="39" x14ac:dyDescent="0.35">
      <c r="B10" s="199"/>
      <c r="C10" s="202"/>
      <c r="D10" s="199"/>
      <c r="E10" s="189"/>
      <c r="F10" s="91" t="s">
        <v>36</v>
      </c>
      <c r="G10" s="91" t="s">
        <v>37</v>
      </c>
      <c r="H10" s="91">
        <v>100</v>
      </c>
      <c r="I10" s="110">
        <f t="shared" si="0"/>
        <v>33574</v>
      </c>
    </row>
    <row r="11" spans="2:9" x14ac:dyDescent="0.35">
      <c r="B11" s="200"/>
      <c r="C11" s="203"/>
      <c r="D11" s="200"/>
      <c r="E11" s="190"/>
      <c r="F11" s="111"/>
      <c r="G11" s="112"/>
      <c r="H11" s="112"/>
      <c r="I11" s="112">
        <f>SUM(I6:I10)</f>
        <v>48346.559999999998</v>
      </c>
    </row>
    <row r="12" spans="2:9" ht="39" x14ac:dyDescent="0.35">
      <c r="B12" s="158">
        <v>2</v>
      </c>
      <c r="C12" s="161" t="s">
        <v>29</v>
      </c>
      <c r="D12" s="158" t="s">
        <v>11</v>
      </c>
      <c r="E12" s="164">
        <v>453.96</v>
      </c>
      <c r="F12" s="38" t="s">
        <v>30</v>
      </c>
      <c r="G12" s="38" t="s">
        <v>31</v>
      </c>
      <c r="H12" s="38">
        <v>2</v>
      </c>
      <c r="I12" s="39">
        <f>H12*$E$12</f>
        <v>907.92</v>
      </c>
    </row>
    <row r="13" spans="2:9" ht="26" x14ac:dyDescent="0.35">
      <c r="B13" s="159"/>
      <c r="C13" s="162"/>
      <c r="D13" s="159"/>
      <c r="E13" s="165"/>
      <c r="F13" s="38" t="s">
        <v>32</v>
      </c>
      <c r="G13" s="38" t="s">
        <v>33</v>
      </c>
      <c r="H13" s="38">
        <v>2</v>
      </c>
      <c r="I13" s="39">
        <f>H13*$E$12</f>
        <v>907.92</v>
      </c>
    </row>
    <row r="14" spans="2:9" ht="39" x14ac:dyDescent="0.35">
      <c r="B14" s="159"/>
      <c r="C14" s="162"/>
      <c r="D14" s="159"/>
      <c r="E14" s="165"/>
      <c r="F14" s="38" t="s">
        <v>34</v>
      </c>
      <c r="G14" s="38" t="s">
        <v>35</v>
      </c>
      <c r="H14" s="38">
        <v>2</v>
      </c>
      <c r="I14" s="39">
        <f>H14*$E$12</f>
        <v>907.92</v>
      </c>
    </row>
    <row r="15" spans="2:9" ht="39" x14ac:dyDescent="0.35">
      <c r="B15" s="159"/>
      <c r="C15" s="162"/>
      <c r="D15" s="159"/>
      <c r="E15" s="165"/>
      <c r="F15" s="38" t="s">
        <v>36</v>
      </c>
      <c r="G15" s="38" t="s">
        <v>37</v>
      </c>
      <c r="H15" s="38">
        <v>100</v>
      </c>
      <c r="I15" s="39">
        <f>H15*$E$12</f>
        <v>45396</v>
      </c>
    </row>
    <row r="16" spans="2:9" x14ac:dyDescent="0.35">
      <c r="B16" s="160"/>
      <c r="C16" s="163"/>
      <c r="D16" s="160"/>
      <c r="E16" s="166"/>
      <c r="F16" s="167">
        <f>SUM(I12:I15)</f>
        <v>48119.76</v>
      </c>
      <c r="G16" s="168"/>
      <c r="H16" s="168"/>
      <c r="I16" s="169"/>
    </row>
    <row r="17" spans="2:9" x14ac:dyDescent="0.35">
      <c r="B17" s="170" t="s">
        <v>8</v>
      </c>
      <c r="C17" s="171"/>
      <c r="D17" s="171"/>
      <c r="E17" s="171"/>
      <c r="F17" s="171"/>
      <c r="G17" s="171"/>
      <c r="H17" s="171"/>
      <c r="I17" s="172"/>
    </row>
    <row r="18" spans="2:9" x14ac:dyDescent="0.35">
      <c r="B18" s="170" t="s">
        <v>38</v>
      </c>
      <c r="C18" s="171"/>
      <c r="D18" s="171"/>
      <c r="E18" s="171"/>
      <c r="F18" s="204"/>
      <c r="G18" s="204"/>
      <c r="H18" s="204"/>
      <c r="I18" s="172"/>
    </row>
    <row r="19" spans="2:9" ht="39" x14ac:dyDescent="0.35">
      <c r="B19" s="158">
        <v>3</v>
      </c>
      <c r="C19" s="161" t="s">
        <v>39</v>
      </c>
      <c r="D19" s="158" t="s">
        <v>40</v>
      </c>
      <c r="E19" s="164">
        <v>900.21</v>
      </c>
      <c r="F19" s="38" t="s">
        <v>30</v>
      </c>
      <c r="G19" s="38" t="s">
        <v>31</v>
      </c>
      <c r="H19" s="38">
        <v>30</v>
      </c>
      <c r="I19" s="92">
        <f>H19*$E$19</f>
        <v>27006.300000000003</v>
      </c>
    </row>
    <row r="20" spans="2:9" ht="26" x14ac:dyDescent="0.35">
      <c r="B20" s="159"/>
      <c r="C20" s="162"/>
      <c r="D20" s="159"/>
      <c r="E20" s="165"/>
      <c r="F20" s="38" t="s">
        <v>32</v>
      </c>
      <c r="G20" s="38" t="s">
        <v>33</v>
      </c>
      <c r="H20" s="38">
        <v>10</v>
      </c>
      <c r="I20" s="92">
        <f>H20*$E$19</f>
        <v>9002.1</v>
      </c>
    </row>
    <row r="21" spans="2:9" ht="39" x14ac:dyDescent="0.35">
      <c r="B21" s="159"/>
      <c r="C21" s="162"/>
      <c r="D21" s="159"/>
      <c r="E21" s="165"/>
      <c r="F21" s="38" t="s">
        <v>34</v>
      </c>
      <c r="G21" s="38" t="s">
        <v>35</v>
      </c>
      <c r="H21" s="38">
        <v>1</v>
      </c>
      <c r="I21" s="92">
        <f>H21*$E$19</f>
        <v>900.21</v>
      </c>
    </row>
    <row r="22" spans="2:9" ht="39" x14ac:dyDescent="0.35">
      <c r="B22" s="159"/>
      <c r="C22" s="162"/>
      <c r="D22" s="159"/>
      <c r="E22" s="165"/>
      <c r="F22" s="38" t="s">
        <v>36</v>
      </c>
      <c r="G22" s="38" t="s">
        <v>37</v>
      </c>
      <c r="H22" s="38">
        <v>10</v>
      </c>
      <c r="I22" s="92">
        <f>H22*$E$19</f>
        <v>9002.1</v>
      </c>
    </row>
    <row r="23" spans="2:9" x14ac:dyDescent="0.35">
      <c r="B23" s="160"/>
      <c r="C23" s="163"/>
      <c r="D23" s="160"/>
      <c r="E23" s="166"/>
      <c r="F23" s="205">
        <f>SUM(I19:I22)</f>
        <v>45910.71</v>
      </c>
      <c r="G23" s="206"/>
      <c r="H23" s="206"/>
      <c r="I23" s="207"/>
    </row>
    <row r="24" spans="2:9" ht="39" x14ac:dyDescent="0.35">
      <c r="B24" s="158">
        <v>4</v>
      </c>
      <c r="C24" s="161" t="s">
        <v>41</v>
      </c>
      <c r="D24" s="158" t="s">
        <v>40</v>
      </c>
      <c r="E24" s="164">
        <v>687.47</v>
      </c>
      <c r="F24" s="38" t="s">
        <v>30</v>
      </c>
      <c r="G24" s="38" t="s">
        <v>31</v>
      </c>
      <c r="H24" s="38">
        <v>30</v>
      </c>
      <c r="I24" s="39">
        <f>H24*$E$24</f>
        <v>20624.100000000002</v>
      </c>
    </row>
    <row r="25" spans="2:9" ht="26" x14ac:dyDescent="0.35">
      <c r="B25" s="159"/>
      <c r="C25" s="162"/>
      <c r="D25" s="159"/>
      <c r="E25" s="165"/>
      <c r="F25" s="38" t="s">
        <v>32</v>
      </c>
      <c r="G25" s="38" t="s">
        <v>33</v>
      </c>
      <c r="H25" s="38">
        <v>10</v>
      </c>
      <c r="I25" s="39">
        <f>H25*$E$24</f>
        <v>6874.7000000000007</v>
      </c>
    </row>
    <row r="26" spans="2:9" ht="39" x14ac:dyDescent="0.35">
      <c r="B26" s="159"/>
      <c r="C26" s="162"/>
      <c r="D26" s="159"/>
      <c r="E26" s="165"/>
      <c r="F26" s="38" t="s">
        <v>34</v>
      </c>
      <c r="G26" s="38" t="s">
        <v>35</v>
      </c>
      <c r="H26" s="38">
        <v>1</v>
      </c>
      <c r="I26" s="39">
        <f>H26*$E$24</f>
        <v>687.47</v>
      </c>
    </row>
    <row r="27" spans="2:9" ht="39" x14ac:dyDescent="0.35">
      <c r="B27" s="159"/>
      <c r="C27" s="162"/>
      <c r="D27" s="159"/>
      <c r="E27" s="165"/>
      <c r="F27" s="38" t="s">
        <v>36</v>
      </c>
      <c r="G27" s="38" t="s">
        <v>37</v>
      </c>
      <c r="H27" s="38">
        <v>10</v>
      </c>
      <c r="I27" s="39">
        <f>H27*$E$24</f>
        <v>6874.7000000000007</v>
      </c>
    </row>
    <row r="28" spans="2:9" x14ac:dyDescent="0.35">
      <c r="B28" s="160"/>
      <c r="C28" s="163"/>
      <c r="D28" s="160"/>
      <c r="E28" s="166"/>
      <c r="F28" s="205">
        <f>SUM(I24:I27)</f>
        <v>35060.97</v>
      </c>
      <c r="G28" s="206"/>
      <c r="H28" s="206"/>
      <c r="I28" s="207"/>
    </row>
    <row r="29" spans="2:9" ht="39" x14ac:dyDescent="0.35">
      <c r="B29" s="158">
        <v>5</v>
      </c>
      <c r="C29" s="161" t="s">
        <v>42</v>
      </c>
      <c r="D29" s="158" t="s">
        <v>40</v>
      </c>
      <c r="E29" s="164">
        <v>562.04</v>
      </c>
      <c r="F29" s="38" t="s">
        <v>30</v>
      </c>
      <c r="G29" s="38" t="s">
        <v>31</v>
      </c>
      <c r="H29" s="38">
        <v>30</v>
      </c>
      <c r="I29" s="39">
        <f>H29*$E$29</f>
        <v>16861.199999999997</v>
      </c>
    </row>
    <row r="30" spans="2:9" ht="26" x14ac:dyDescent="0.35">
      <c r="B30" s="159"/>
      <c r="C30" s="162"/>
      <c r="D30" s="159"/>
      <c r="E30" s="165"/>
      <c r="F30" s="38" t="s">
        <v>32</v>
      </c>
      <c r="G30" s="38" t="s">
        <v>33</v>
      </c>
      <c r="H30" s="38">
        <v>10</v>
      </c>
      <c r="I30" s="39">
        <f>H30*$E$29</f>
        <v>5620.4</v>
      </c>
    </row>
    <row r="31" spans="2:9" ht="39" x14ac:dyDescent="0.35">
      <c r="B31" s="159"/>
      <c r="C31" s="162"/>
      <c r="D31" s="159"/>
      <c r="E31" s="165"/>
      <c r="F31" s="38" t="s">
        <v>34</v>
      </c>
      <c r="G31" s="38" t="s">
        <v>35</v>
      </c>
      <c r="H31" s="38">
        <v>1</v>
      </c>
      <c r="I31" s="39">
        <f>H31*$E$29</f>
        <v>562.04</v>
      </c>
    </row>
    <row r="32" spans="2:9" ht="39" x14ac:dyDescent="0.35">
      <c r="B32" s="159"/>
      <c r="C32" s="162"/>
      <c r="D32" s="159"/>
      <c r="E32" s="165"/>
      <c r="F32" s="38" t="s">
        <v>36</v>
      </c>
      <c r="G32" s="38" t="s">
        <v>37</v>
      </c>
      <c r="H32" s="38">
        <v>10</v>
      </c>
      <c r="I32" s="39">
        <f>H32*$E$29</f>
        <v>5620.4</v>
      </c>
    </row>
    <row r="33" spans="2:9" x14ac:dyDescent="0.35">
      <c r="B33" s="160"/>
      <c r="C33" s="163"/>
      <c r="D33" s="160"/>
      <c r="E33" s="166"/>
      <c r="F33" s="167">
        <f>SUM(I29:I32)</f>
        <v>28664.04</v>
      </c>
      <c r="G33" s="168"/>
      <c r="H33" s="168"/>
      <c r="I33" s="169"/>
    </row>
    <row r="34" spans="2:9" ht="39" x14ac:dyDescent="0.35">
      <c r="B34" s="158">
        <v>6</v>
      </c>
      <c r="C34" s="161" t="s">
        <v>43</v>
      </c>
      <c r="D34" s="158" t="s">
        <v>40</v>
      </c>
      <c r="E34" s="164">
        <v>585.69000000000005</v>
      </c>
      <c r="F34" s="38" t="s">
        <v>30</v>
      </c>
      <c r="G34" s="38" t="s">
        <v>31</v>
      </c>
      <c r="H34" s="38">
        <v>30</v>
      </c>
      <c r="I34" s="40">
        <f>H34*$E$34</f>
        <v>17570.7</v>
      </c>
    </row>
    <row r="35" spans="2:9" ht="26" x14ac:dyDescent="0.35">
      <c r="B35" s="159"/>
      <c r="C35" s="162"/>
      <c r="D35" s="159"/>
      <c r="E35" s="165"/>
      <c r="F35" s="38" t="s">
        <v>32</v>
      </c>
      <c r="G35" s="38" t="s">
        <v>33</v>
      </c>
      <c r="H35" s="38">
        <v>10</v>
      </c>
      <c r="I35" s="40">
        <f>H35*$E$34</f>
        <v>5856.9000000000005</v>
      </c>
    </row>
    <row r="36" spans="2:9" ht="39" x14ac:dyDescent="0.35">
      <c r="B36" s="159"/>
      <c r="C36" s="162"/>
      <c r="D36" s="159"/>
      <c r="E36" s="165"/>
      <c r="F36" s="38" t="s">
        <v>34</v>
      </c>
      <c r="G36" s="38" t="s">
        <v>35</v>
      </c>
      <c r="H36" s="38">
        <v>1</v>
      </c>
      <c r="I36" s="40">
        <f>H36*$E$34</f>
        <v>585.69000000000005</v>
      </c>
    </row>
    <row r="37" spans="2:9" ht="39" x14ac:dyDescent="0.35">
      <c r="B37" s="159"/>
      <c r="C37" s="162"/>
      <c r="D37" s="159"/>
      <c r="E37" s="165"/>
      <c r="F37" s="38" t="s">
        <v>36</v>
      </c>
      <c r="G37" s="38" t="s">
        <v>37</v>
      </c>
      <c r="H37" s="38">
        <v>10</v>
      </c>
      <c r="I37" s="40">
        <f>H37*$E$34</f>
        <v>5856.9000000000005</v>
      </c>
    </row>
    <row r="38" spans="2:9" x14ac:dyDescent="0.35">
      <c r="B38" s="160"/>
      <c r="C38" s="163"/>
      <c r="D38" s="160"/>
      <c r="E38" s="166"/>
      <c r="F38" s="182">
        <f>SUM(I34:I37)</f>
        <v>29870.190000000002</v>
      </c>
      <c r="G38" s="183"/>
      <c r="H38" s="183"/>
      <c r="I38" s="184"/>
    </row>
    <row r="39" spans="2:9" ht="39" x14ac:dyDescent="0.35">
      <c r="B39" s="158">
        <v>7</v>
      </c>
      <c r="C39" s="161" t="s">
        <v>44</v>
      </c>
      <c r="D39" s="158" t="s">
        <v>40</v>
      </c>
      <c r="E39" s="164">
        <v>455.47</v>
      </c>
      <c r="F39" s="38" t="s">
        <v>30</v>
      </c>
      <c r="G39" s="38" t="s">
        <v>31</v>
      </c>
      <c r="H39" s="38">
        <v>30</v>
      </c>
      <c r="I39" s="40">
        <f>H39*$E$39</f>
        <v>13664.1</v>
      </c>
    </row>
    <row r="40" spans="2:9" ht="26" x14ac:dyDescent="0.35">
      <c r="B40" s="159"/>
      <c r="C40" s="162"/>
      <c r="D40" s="159"/>
      <c r="E40" s="165"/>
      <c r="F40" s="38" t="s">
        <v>32</v>
      </c>
      <c r="G40" s="38" t="s">
        <v>33</v>
      </c>
      <c r="H40" s="38">
        <v>10</v>
      </c>
      <c r="I40" s="40">
        <f>H40*$E$39</f>
        <v>4554.7000000000007</v>
      </c>
    </row>
    <row r="41" spans="2:9" ht="39" x14ac:dyDescent="0.35">
      <c r="B41" s="159"/>
      <c r="C41" s="162"/>
      <c r="D41" s="159"/>
      <c r="E41" s="165"/>
      <c r="F41" s="38" t="s">
        <v>34</v>
      </c>
      <c r="G41" s="38" t="s">
        <v>35</v>
      </c>
      <c r="H41" s="38">
        <v>1</v>
      </c>
      <c r="I41" s="40">
        <f>H41*$E$39</f>
        <v>455.47</v>
      </c>
    </row>
    <row r="42" spans="2:9" ht="39" x14ac:dyDescent="0.35">
      <c r="B42" s="159"/>
      <c r="C42" s="162"/>
      <c r="D42" s="159"/>
      <c r="E42" s="165"/>
      <c r="F42" s="38" t="s">
        <v>36</v>
      </c>
      <c r="G42" s="38" t="s">
        <v>37</v>
      </c>
      <c r="H42" s="38">
        <v>10</v>
      </c>
      <c r="I42" s="40">
        <f>H42*$E$39</f>
        <v>4554.7000000000007</v>
      </c>
    </row>
    <row r="43" spans="2:9" x14ac:dyDescent="0.35">
      <c r="B43" s="160"/>
      <c r="C43" s="163"/>
      <c r="D43" s="160"/>
      <c r="E43" s="166"/>
      <c r="F43" s="182">
        <f>SUM(I39:I42)</f>
        <v>23228.970000000005</v>
      </c>
      <c r="G43" s="183"/>
      <c r="H43" s="183"/>
      <c r="I43" s="184"/>
    </row>
    <row r="44" spans="2:9" ht="39" x14ac:dyDescent="0.35">
      <c r="B44" s="158">
        <v>8</v>
      </c>
      <c r="C44" s="161" t="s">
        <v>45</v>
      </c>
      <c r="D44" s="158" t="s">
        <v>40</v>
      </c>
      <c r="E44" s="164">
        <v>492.88</v>
      </c>
      <c r="F44" s="38" t="s">
        <v>30</v>
      </c>
      <c r="G44" s="38" t="s">
        <v>31</v>
      </c>
      <c r="H44" s="38">
        <v>30</v>
      </c>
      <c r="I44" s="40">
        <f>H44*$E$44</f>
        <v>14786.4</v>
      </c>
    </row>
    <row r="45" spans="2:9" ht="26" x14ac:dyDescent="0.35">
      <c r="B45" s="159"/>
      <c r="C45" s="162"/>
      <c r="D45" s="159"/>
      <c r="E45" s="165"/>
      <c r="F45" s="38" t="s">
        <v>32</v>
      </c>
      <c r="G45" s="38" t="s">
        <v>33</v>
      </c>
      <c r="H45" s="38">
        <v>10</v>
      </c>
      <c r="I45" s="40">
        <f>H45*$E$44</f>
        <v>4928.8</v>
      </c>
    </row>
    <row r="46" spans="2:9" ht="39" x14ac:dyDescent="0.35">
      <c r="B46" s="159"/>
      <c r="C46" s="162"/>
      <c r="D46" s="159"/>
      <c r="E46" s="165"/>
      <c r="F46" s="38" t="s">
        <v>34</v>
      </c>
      <c r="G46" s="38" t="s">
        <v>35</v>
      </c>
      <c r="H46" s="38">
        <v>1</v>
      </c>
      <c r="I46" s="40">
        <f>H46*$E$44</f>
        <v>492.88</v>
      </c>
    </row>
    <row r="47" spans="2:9" ht="39" x14ac:dyDescent="0.35">
      <c r="B47" s="159"/>
      <c r="C47" s="162"/>
      <c r="D47" s="159"/>
      <c r="E47" s="165"/>
      <c r="F47" s="38" t="s">
        <v>36</v>
      </c>
      <c r="G47" s="38" t="s">
        <v>37</v>
      </c>
      <c r="H47" s="38">
        <v>10</v>
      </c>
      <c r="I47" s="40">
        <f>H47*$E$44</f>
        <v>4928.8</v>
      </c>
    </row>
    <row r="48" spans="2:9" x14ac:dyDescent="0.35">
      <c r="B48" s="160"/>
      <c r="C48" s="163"/>
      <c r="D48" s="160"/>
      <c r="E48" s="166"/>
      <c r="F48" s="182">
        <f>SUM(I44:I47)</f>
        <v>25136.880000000001</v>
      </c>
      <c r="G48" s="183"/>
      <c r="H48" s="183"/>
      <c r="I48" s="184"/>
    </row>
    <row r="49" spans="2:9" ht="39" x14ac:dyDescent="0.35">
      <c r="B49" s="158">
        <v>9</v>
      </c>
      <c r="C49" s="161" t="s">
        <v>46</v>
      </c>
      <c r="D49" s="158" t="s">
        <v>40</v>
      </c>
      <c r="E49" s="164">
        <v>405.39</v>
      </c>
      <c r="F49" s="38" t="s">
        <v>30</v>
      </c>
      <c r="G49" s="38" t="s">
        <v>31</v>
      </c>
      <c r="H49" s="38">
        <v>30</v>
      </c>
      <c r="I49" s="40">
        <f>H49*$E$49</f>
        <v>12161.699999999999</v>
      </c>
    </row>
    <row r="50" spans="2:9" ht="26" x14ac:dyDescent="0.35">
      <c r="B50" s="159"/>
      <c r="C50" s="162"/>
      <c r="D50" s="159"/>
      <c r="E50" s="165"/>
      <c r="F50" s="38" t="s">
        <v>32</v>
      </c>
      <c r="G50" s="38" t="s">
        <v>33</v>
      </c>
      <c r="H50" s="38">
        <v>10</v>
      </c>
      <c r="I50" s="40">
        <f>H50*$E$49</f>
        <v>4053.8999999999996</v>
      </c>
    </row>
    <row r="51" spans="2:9" ht="39" x14ac:dyDescent="0.35">
      <c r="B51" s="159"/>
      <c r="C51" s="162"/>
      <c r="D51" s="159"/>
      <c r="E51" s="165"/>
      <c r="F51" s="38" t="s">
        <v>34</v>
      </c>
      <c r="G51" s="38" t="s">
        <v>35</v>
      </c>
      <c r="H51" s="38">
        <v>1</v>
      </c>
      <c r="I51" s="40">
        <f>H51*$E$49</f>
        <v>405.39</v>
      </c>
    </row>
    <row r="52" spans="2:9" ht="39" x14ac:dyDescent="0.35">
      <c r="B52" s="159"/>
      <c r="C52" s="162"/>
      <c r="D52" s="159"/>
      <c r="E52" s="165"/>
      <c r="F52" s="38" t="s">
        <v>36</v>
      </c>
      <c r="G52" s="38" t="s">
        <v>37</v>
      </c>
      <c r="H52" s="38">
        <v>10</v>
      </c>
      <c r="I52" s="40">
        <f>H52*$E$49</f>
        <v>4053.8999999999996</v>
      </c>
    </row>
    <row r="53" spans="2:9" x14ac:dyDescent="0.35">
      <c r="B53" s="160"/>
      <c r="C53" s="163"/>
      <c r="D53" s="160"/>
      <c r="E53" s="166"/>
      <c r="F53" s="182">
        <f>SUM(I49:I52)</f>
        <v>20674.89</v>
      </c>
      <c r="G53" s="183"/>
      <c r="H53" s="183"/>
      <c r="I53" s="184"/>
    </row>
    <row r="54" spans="2:9" ht="39" x14ac:dyDescent="0.35">
      <c r="B54" s="158">
        <v>10</v>
      </c>
      <c r="C54" s="161" t="s">
        <v>47</v>
      </c>
      <c r="D54" s="158" t="s">
        <v>40</v>
      </c>
      <c r="E54" s="164">
        <v>325.73</v>
      </c>
      <c r="F54" s="38" t="s">
        <v>30</v>
      </c>
      <c r="G54" s="38" t="s">
        <v>31</v>
      </c>
      <c r="H54" s="38">
        <v>30</v>
      </c>
      <c r="I54" s="40">
        <f>H54*$E$54</f>
        <v>9771.9000000000015</v>
      </c>
    </row>
    <row r="55" spans="2:9" ht="26" x14ac:dyDescent="0.35">
      <c r="B55" s="159"/>
      <c r="C55" s="162"/>
      <c r="D55" s="159"/>
      <c r="E55" s="165"/>
      <c r="F55" s="38" t="s">
        <v>32</v>
      </c>
      <c r="G55" s="38" t="s">
        <v>33</v>
      </c>
      <c r="H55" s="38">
        <v>10</v>
      </c>
      <c r="I55" s="40">
        <f>H55*$E$54</f>
        <v>3257.3</v>
      </c>
    </row>
    <row r="56" spans="2:9" ht="39" x14ac:dyDescent="0.35">
      <c r="B56" s="159"/>
      <c r="C56" s="162"/>
      <c r="D56" s="159"/>
      <c r="E56" s="165"/>
      <c r="F56" s="38" t="s">
        <v>34</v>
      </c>
      <c r="G56" s="38" t="s">
        <v>35</v>
      </c>
      <c r="H56" s="38">
        <v>1</v>
      </c>
      <c r="I56" s="40">
        <f>H56*$E$54</f>
        <v>325.73</v>
      </c>
    </row>
    <row r="57" spans="2:9" ht="39" x14ac:dyDescent="0.35">
      <c r="B57" s="159"/>
      <c r="C57" s="162"/>
      <c r="D57" s="159"/>
      <c r="E57" s="165"/>
      <c r="F57" s="38" t="s">
        <v>36</v>
      </c>
      <c r="G57" s="38" t="s">
        <v>37</v>
      </c>
      <c r="H57" s="38">
        <v>20</v>
      </c>
      <c r="I57" s="40">
        <f>H57*$E$54</f>
        <v>6514.6</v>
      </c>
    </row>
    <row r="58" spans="2:9" x14ac:dyDescent="0.35">
      <c r="B58" s="160"/>
      <c r="C58" s="163"/>
      <c r="D58" s="160"/>
      <c r="E58" s="166"/>
      <c r="F58" s="182">
        <f>SUM(I54:I57)</f>
        <v>19869.53</v>
      </c>
      <c r="G58" s="183"/>
      <c r="H58" s="183"/>
      <c r="I58" s="184"/>
    </row>
    <row r="59" spans="2:9" ht="39" x14ac:dyDescent="0.35">
      <c r="B59" s="158">
        <v>11</v>
      </c>
      <c r="C59" s="161" t="s">
        <v>48</v>
      </c>
      <c r="D59" s="158" t="s">
        <v>40</v>
      </c>
      <c r="E59" s="164">
        <v>386.25</v>
      </c>
      <c r="F59" s="38" t="s">
        <v>30</v>
      </c>
      <c r="G59" s="38" t="s">
        <v>31</v>
      </c>
      <c r="H59" s="38">
        <v>30</v>
      </c>
      <c r="I59" s="40">
        <f>H59*$E$59</f>
        <v>11587.5</v>
      </c>
    </row>
    <row r="60" spans="2:9" ht="26" x14ac:dyDescent="0.35">
      <c r="B60" s="159"/>
      <c r="C60" s="162"/>
      <c r="D60" s="159"/>
      <c r="E60" s="165"/>
      <c r="F60" s="38" t="s">
        <v>32</v>
      </c>
      <c r="G60" s="38" t="s">
        <v>33</v>
      </c>
      <c r="H60" s="38">
        <v>10</v>
      </c>
      <c r="I60" s="40">
        <f>H60*$E$59</f>
        <v>3862.5</v>
      </c>
    </row>
    <row r="61" spans="2:9" ht="39" x14ac:dyDescent="0.35">
      <c r="B61" s="159"/>
      <c r="C61" s="162"/>
      <c r="D61" s="159"/>
      <c r="E61" s="165"/>
      <c r="F61" s="38" t="s">
        <v>34</v>
      </c>
      <c r="G61" s="38" t="s">
        <v>35</v>
      </c>
      <c r="H61" s="38">
        <v>1</v>
      </c>
      <c r="I61" s="40">
        <f>H61*$E$59</f>
        <v>386.25</v>
      </c>
    </row>
    <row r="62" spans="2:9" ht="39" x14ac:dyDescent="0.35">
      <c r="B62" s="159"/>
      <c r="C62" s="162"/>
      <c r="D62" s="159"/>
      <c r="E62" s="165"/>
      <c r="F62" s="38" t="s">
        <v>36</v>
      </c>
      <c r="G62" s="38" t="s">
        <v>37</v>
      </c>
      <c r="H62" s="38">
        <v>10</v>
      </c>
      <c r="I62" s="40">
        <f>H62*$E$59</f>
        <v>3862.5</v>
      </c>
    </row>
    <row r="63" spans="2:9" x14ac:dyDescent="0.35">
      <c r="B63" s="160"/>
      <c r="C63" s="163"/>
      <c r="D63" s="160"/>
      <c r="E63" s="166"/>
      <c r="F63" s="182">
        <f>SUM(I59:I62)</f>
        <v>19698.75</v>
      </c>
      <c r="G63" s="183"/>
      <c r="H63" s="183"/>
      <c r="I63" s="184"/>
    </row>
    <row r="64" spans="2:9" ht="39" x14ac:dyDescent="0.35">
      <c r="B64" s="158">
        <v>12</v>
      </c>
      <c r="C64" s="161" t="s">
        <v>48</v>
      </c>
      <c r="D64" s="158" t="s">
        <v>40</v>
      </c>
      <c r="E64" s="164">
        <v>385.42</v>
      </c>
      <c r="F64" s="38" t="s">
        <v>30</v>
      </c>
      <c r="G64" s="38" t="s">
        <v>31</v>
      </c>
      <c r="H64" s="38">
        <v>30</v>
      </c>
      <c r="I64" s="40">
        <f>H64*$E$64</f>
        <v>11562.6</v>
      </c>
    </row>
    <row r="65" spans="2:9" ht="26" x14ac:dyDescent="0.35">
      <c r="B65" s="159"/>
      <c r="C65" s="162"/>
      <c r="D65" s="159"/>
      <c r="E65" s="165"/>
      <c r="F65" s="38" t="s">
        <v>32</v>
      </c>
      <c r="G65" s="38" t="s">
        <v>33</v>
      </c>
      <c r="H65" s="38">
        <v>10</v>
      </c>
      <c r="I65" s="40">
        <f>H65*$E$64</f>
        <v>3854.2000000000003</v>
      </c>
    </row>
    <row r="66" spans="2:9" ht="39" x14ac:dyDescent="0.35">
      <c r="B66" s="159"/>
      <c r="C66" s="162"/>
      <c r="D66" s="159"/>
      <c r="E66" s="165"/>
      <c r="F66" s="38" t="s">
        <v>34</v>
      </c>
      <c r="G66" s="38" t="s">
        <v>35</v>
      </c>
      <c r="H66" s="38">
        <v>1</v>
      </c>
      <c r="I66" s="40">
        <f>H66*$E$64</f>
        <v>385.42</v>
      </c>
    </row>
    <row r="67" spans="2:9" ht="39" x14ac:dyDescent="0.35">
      <c r="B67" s="159"/>
      <c r="C67" s="162"/>
      <c r="D67" s="159"/>
      <c r="E67" s="165"/>
      <c r="F67" s="38" t="s">
        <v>36</v>
      </c>
      <c r="G67" s="38" t="s">
        <v>37</v>
      </c>
      <c r="H67" s="38">
        <v>10</v>
      </c>
      <c r="I67" s="40">
        <f>H67*$E$64</f>
        <v>3854.2000000000003</v>
      </c>
    </row>
    <row r="68" spans="2:9" x14ac:dyDescent="0.35">
      <c r="B68" s="160"/>
      <c r="C68" s="163"/>
      <c r="D68" s="160"/>
      <c r="E68" s="166"/>
      <c r="F68" s="182">
        <f>SUM(I64:I67)</f>
        <v>19656.420000000002</v>
      </c>
      <c r="G68" s="183"/>
      <c r="H68" s="183"/>
      <c r="I68" s="184"/>
    </row>
    <row r="69" spans="2:9" ht="39" x14ac:dyDescent="0.35">
      <c r="B69" s="158">
        <v>13</v>
      </c>
      <c r="C69" s="161" t="s">
        <v>49</v>
      </c>
      <c r="D69" s="161" t="s">
        <v>40</v>
      </c>
      <c r="E69" s="164">
        <v>526.64</v>
      </c>
      <c r="F69" s="38" t="s">
        <v>30</v>
      </c>
      <c r="G69" s="38" t="s">
        <v>31</v>
      </c>
      <c r="H69" s="38">
        <v>30</v>
      </c>
      <c r="I69" s="40">
        <f>H69*$E$69</f>
        <v>15799.199999999999</v>
      </c>
    </row>
    <row r="70" spans="2:9" ht="26" x14ac:dyDescent="0.35">
      <c r="B70" s="159"/>
      <c r="C70" s="162"/>
      <c r="D70" s="162"/>
      <c r="E70" s="165"/>
      <c r="F70" s="38" t="s">
        <v>32</v>
      </c>
      <c r="G70" s="38" t="s">
        <v>33</v>
      </c>
      <c r="H70" s="38">
        <v>10</v>
      </c>
      <c r="I70" s="40">
        <f>H70*$E$69</f>
        <v>5266.4</v>
      </c>
    </row>
    <row r="71" spans="2:9" ht="39" x14ac:dyDescent="0.35">
      <c r="B71" s="159"/>
      <c r="C71" s="162"/>
      <c r="D71" s="162"/>
      <c r="E71" s="165"/>
      <c r="F71" s="38" t="s">
        <v>34</v>
      </c>
      <c r="G71" s="38" t="s">
        <v>35</v>
      </c>
      <c r="H71" s="38">
        <v>1</v>
      </c>
      <c r="I71" s="40">
        <f>H71*$E$69</f>
        <v>526.64</v>
      </c>
    </row>
    <row r="72" spans="2:9" ht="39" x14ac:dyDescent="0.35">
      <c r="B72" s="159"/>
      <c r="C72" s="162"/>
      <c r="D72" s="162"/>
      <c r="E72" s="165"/>
      <c r="F72" s="38" t="s">
        <v>36</v>
      </c>
      <c r="G72" s="38" t="s">
        <v>37</v>
      </c>
      <c r="H72" s="38">
        <v>20</v>
      </c>
      <c r="I72" s="40">
        <f>H72*$E$69</f>
        <v>10532.8</v>
      </c>
    </row>
    <row r="73" spans="2:9" x14ac:dyDescent="0.35">
      <c r="B73" s="160"/>
      <c r="C73" s="163"/>
      <c r="D73" s="163"/>
      <c r="E73" s="166"/>
      <c r="F73" s="182">
        <f>SUM(I69:I72)</f>
        <v>32125.039999999997</v>
      </c>
      <c r="G73" s="183"/>
      <c r="H73" s="183"/>
      <c r="I73" s="184"/>
    </row>
    <row r="74" spans="2:9" ht="39" x14ac:dyDescent="0.35">
      <c r="B74" s="158">
        <v>14</v>
      </c>
      <c r="C74" s="161" t="s">
        <v>50</v>
      </c>
      <c r="D74" s="158" t="s">
        <v>40</v>
      </c>
      <c r="E74" s="164">
        <v>400</v>
      </c>
      <c r="F74" s="38" t="s">
        <v>30</v>
      </c>
      <c r="G74" s="38" t="s">
        <v>31</v>
      </c>
      <c r="H74" s="38">
        <v>30</v>
      </c>
      <c r="I74" s="40">
        <f>H74*$E$74</f>
        <v>12000</v>
      </c>
    </row>
    <row r="75" spans="2:9" ht="26" x14ac:dyDescent="0.35">
      <c r="B75" s="159"/>
      <c r="C75" s="162"/>
      <c r="D75" s="159"/>
      <c r="E75" s="165"/>
      <c r="F75" s="38" t="s">
        <v>32</v>
      </c>
      <c r="G75" s="38" t="s">
        <v>33</v>
      </c>
      <c r="H75" s="38">
        <v>10</v>
      </c>
      <c r="I75" s="40">
        <f>H75*$E$74</f>
        <v>4000</v>
      </c>
    </row>
    <row r="76" spans="2:9" ht="39" x14ac:dyDescent="0.35">
      <c r="B76" s="159"/>
      <c r="C76" s="162"/>
      <c r="D76" s="159"/>
      <c r="E76" s="165"/>
      <c r="F76" s="38" t="s">
        <v>34</v>
      </c>
      <c r="G76" s="38" t="s">
        <v>35</v>
      </c>
      <c r="H76" s="38">
        <v>1</v>
      </c>
      <c r="I76" s="40">
        <f>H76*$E$74</f>
        <v>400</v>
      </c>
    </row>
    <row r="77" spans="2:9" ht="39" x14ac:dyDescent="0.35">
      <c r="B77" s="159"/>
      <c r="C77" s="162"/>
      <c r="D77" s="159"/>
      <c r="E77" s="165"/>
      <c r="F77" s="38" t="s">
        <v>36</v>
      </c>
      <c r="G77" s="38" t="s">
        <v>37</v>
      </c>
      <c r="H77" s="38">
        <v>10</v>
      </c>
      <c r="I77" s="40">
        <f>H77*$E$74</f>
        <v>4000</v>
      </c>
    </row>
    <row r="78" spans="2:9" x14ac:dyDescent="0.35">
      <c r="B78" s="160"/>
      <c r="C78" s="163"/>
      <c r="D78" s="160"/>
      <c r="E78" s="166"/>
      <c r="F78" s="182">
        <f>SUM(I74:I77)</f>
        <v>20400</v>
      </c>
      <c r="G78" s="183"/>
      <c r="H78" s="183"/>
      <c r="I78" s="184"/>
    </row>
    <row r="79" spans="2:9" ht="39" x14ac:dyDescent="0.35">
      <c r="B79" s="158">
        <v>15</v>
      </c>
      <c r="C79" s="161" t="s">
        <v>51</v>
      </c>
      <c r="D79" s="158" t="s">
        <v>40</v>
      </c>
      <c r="E79" s="164">
        <v>400</v>
      </c>
      <c r="F79" s="38" t="s">
        <v>30</v>
      </c>
      <c r="G79" s="38" t="s">
        <v>31</v>
      </c>
      <c r="H79" s="38">
        <v>30</v>
      </c>
      <c r="I79" s="40">
        <f>H79*$E$79</f>
        <v>12000</v>
      </c>
    </row>
    <row r="80" spans="2:9" ht="26" x14ac:dyDescent="0.35">
      <c r="B80" s="159"/>
      <c r="C80" s="162"/>
      <c r="D80" s="159"/>
      <c r="E80" s="165"/>
      <c r="F80" s="38" t="s">
        <v>32</v>
      </c>
      <c r="G80" s="38" t="s">
        <v>33</v>
      </c>
      <c r="H80" s="38">
        <v>10</v>
      </c>
      <c r="I80" s="40">
        <f>H80*$E$79</f>
        <v>4000</v>
      </c>
    </row>
    <row r="81" spans="2:9" ht="39" x14ac:dyDescent="0.35">
      <c r="B81" s="159"/>
      <c r="C81" s="162"/>
      <c r="D81" s="159"/>
      <c r="E81" s="165"/>
      <c r="F81" s="38" t="s">
        <v>34</v>
      </c>
      <c r="G81" s="38" t="s">
        <v>35</v>
      </c>
      <c r="H81" s="38">
        <v>1</v>
      </c>
      <c r="I81" s="40">
        <f>H81*$E$79</f>
        <v>400</v>
      </c>
    </row>
    <row r="82" spans="2:9" ht="39" x14ac:dyDescent="0.35">
      <c r="B82" s="159"/>
      <c r="C82" s="162"/>
      <c r="D82" s="159"/>
      <c r="E82" s="165"/>
      <c r="F82" s="38" t="s">
        <v>36</v>
      </c>
      <c r="G82" s="38" t="s">
        <v>37</v>
      </c>
      <c r="H82" s="38">
        <v>10</v>
      </c>
      <c r="I82" s="40">
        <f>H82*$E$79</f>
        <v>4000</v>
      </c>
    </row>
    <row r="83" spans="2:9" x14ac:dyDescent="0.35">
      <c r="B83" s="160"/>
      <c r="C83" s="163"/>
      <c r="D83" s="160"/>
      <c r="E83" s="166"/>
      <c r="F83" s="182">
        <f>SUM(I79:I82)</f>
        <v>20400</v>
      </c>
      <c r="G83" s="183"/>
      <c r="H83" s="183"/>
      <c r="I83" s="184"/>
    </row>
    <row r="84" spans="2:9" ht="39" x14ac:dyDescent="0.35">
      <c r="B84" s="158">
        <v>16</v>
      </c>
      <c r="C84" s="161" t="s">
        <v>52</v>
      </c>
      <c r="D84" s="158" t="s">
        <v>40</v>
      </c>
      <c r="E84" s="164">
        <v>479.77</v>
      </c>
      <c r="F84" s="38" t="s">
        <v>30</v>
      </c>
      <c r="G84" s="38" t="s">
        <v>31</v>
      </c>
      <c r="H84" s="38">
        <v>30</v>
      </c>
      <c r="I84" s="40">
        <f>H84*$E$84</f>
        <v>14393.099999999999</v>
      </c>
    </row>
    <row r="85" spans="2:9" ht="26" x14ac:dyDescent="0.35">
      <c r="B85" s="159"/>
      <c r="C85" s="162"/>
      <c r="D85" s="159"/>
      <c r="E85" s="165"/>
      <c r="F85" s="38" t="s">
        <v>32</v>
      </c>
      <c r="G85" s="38" t="s">
        <v>33</v>
      </c>
      <c r="H85" s="38">
        <v>10</v>
      </c>
      <c r="I85" s="40">
        <f>H85*$E$84</f>
        <v>4797.7</v>
      </c>
    </row>
    <row r="86" spans="2:9" ht="39" x14ac:dyDescent="0.35">
      <c r="B86" s="159"/>
      <c r="C86" s="162"/>
      <c r="D86" s="159"/>
      <c r="E86" s="165"/>
      <c r="F86" s="38" t="s">
        <v>34</v>
      </c>
      <c r="G86" s="38" t="s">
        <v>35</v>
      </c>
      <c r="H86" s="38">
        <v>1</v>
      </c>
      <c r="I86" s="40">
        <f>H86*$E$84</f>
        <v>479.77</v>
      </c>
    </row>
    <row r="87" spans="2:9" ht="39" x14ac:dyDescent="0.35">
      <c r="B87" s="159"/>
      <c r="C87" s="162"/>
      <c r="D87" s="159"/>
      <c r="E87" s="165"/>
      <c r="F87" s="38" t="s">
        <v>36</v>
      </c>
      <c r="G87" s="38" t="s">
        <v>37</v>
      </c>
      <c r="H87" s="38">
        <v>10</v>
      </c>
      <c r="I87" s="40">
        <f>H87*$E$84</f>
        <v>4797.7</v>
      </c>
    </row>
    <row r="88" spans="2:9" x14ac:dyDescent="0.35">
      <c r="B88" s="160"/>
      <c r="C88" s="163"/>
      <c r="D88" s="160"/>
      <c r="E88" s="166"/>
      <c r="F88" s="182">
        <f>SUM(I84:I87)</f>
        <v>24468.27</v>
      </c>
      <c r="G88" s="183"/>
      <c r="H88" s="183"/>
      <c r="I88" s="184"/>
    </row>
    <row r="89" spans="2:9" ht="39" x14ac:dyDescent="0.35">
      <c r="B89" s="158">
        <v>17</v>
      </c>
      <c r="C89" s="161" t="s">
        <v>53</v>
      </c>
      <c r="D89" s="158" t="s">
        <v>40</v>
      </c>
      <c r="E89" s="164">
        <v>450.19</v>
      </c>
      <c r="F89" s="38" t="s">
        <v>30</v>
      </c>
      <c r="G89" s="38" t="s">
        <v>31</v>
      </c>
      <c r="H89" s="38">
        <v>30</v>
      </c>
      <c r="I89" s="40">
        <f>H89*$E$89</f>
        <v>13505.7</v>
      </c>
    </row>
    <row r="90" spans="2:9" ht="26" x14ac:dyDescent="0.35">
      <c r="B90" s="159"/>
      <c r="C90" s="162"/>
      <c r="D90" s="159"/>
      <c r="E90" s="165"/>
      <c r="F90" s="38" t="s">
        <v>32</v>
      </c>
      <c r="G90" s="38" t="s">
        <v>33</v>
      </c>
      <c r="H90" s="38">
        <v>10</v>
      </c>
      <c r="I90" s="40">
        <f>H90*$E$89</f>
        <v>4501.8999999999996</v>
      </c>
    </row>
    <row r="91" spans="2:9" ht="39" x14ac:dyDescent="0.35">
      <c r="B91" s="159"/>
      <c r="C91" s="162"/>
      <c r="D91" s="159"/>
      <c r="E91" s="165"/>
      <c r="F91" s="38" t="s">
        <v>34</v>
      </c>
      <c r="G91" s="38" t="s">
        <v>35</v>
      </c>
      <c r="H91" s="38">
        <v>1</v>
      </c>
      <c r="I91" s="40">
        <f>H91*$E$89</f>
        <v>450.19</v>
      </c>
    </row>
    <row r="92" spans="2:9" ht="39" x14ac:dyDescent="0.35">
      <c r="B92" s="159"/>
      <c r="C92" s="162"/>
      <c r="D92" s="159"/>
      <c r="E92" s="165"/>
      <c r="F92" s="38" t="s">
        <v>36</v>
      </c>
      <c r="G92" s="38" t="s">
        <v>37</v>
      </c>
      <c r="H92" s="38">
        <v>10</v>
      </c>
      <c r="I92" s="40">
        <f>H92*$E$89</f>
        <v>4501.8999999999996</v>
      </c>
    </row>
    <row r="93" spans="2:9" x14ac:dyDescent="0.35">
      <c r="B93" s="160"/>
      <c r="C93" s="163"/>
      <c r="D93" s="160"/>
      <c r="E93" s="166"/>
      <c r="F93" s="182">
        <f>SUM(I89:I92)</f>
        <v>22959.689999999995</v>
      </c>
      <c r="G93" s="183"/>
      <c r="H93" s="183"/>
      <c r="I93" s="184"/>
    </row>
    <row r="94" spans="2:9" ht="39" x14ac:dyDescent="0.35">
      <c r="B94" s="158">
        <v>18</v>
      </c>
      <c r="C94" s="161" t="s">
        <v>54</v>
      </c>
      <c r="D94" s="158" t="s">
        <v>40</v>
      </c>
      <c r="E94" s="164">
        <v>940</v>
      </c>
      <c r="F94" s="38" t="s">
        <v>30</v>
      </c>
      <c r="G94" s="38" t="s">
        <v>31</v>
      </c>
      <c r="H94" s="38">
        <v>30</v>
      </c>
      <c r="I94" s="40">
        <f>H94*$E$94</f>
        <v>28200</v>
      </c>
    </row>
    <row r="95" spans="2:9" ht="26" x14ac:dyDescent="0.35">
      <c r="B95" s="159"/>
      <c r="C95" s="162"/>
      <c r="D95" s="159"/>
      <c r="E95" s="165"/>
      <c r="F95" s="38" t="s">
        <v>32</v>
      </c>
      <c r="G95" s="38" t="s">
        <v>33</v>
      </c>
      <c r="H95" s="38">
        <v>10</v>
      </c>
      <c r="I95" s="40">
        <f>H95*$E$94</f>
        <v>9400</v>
      </c>
    </row>
    <row r="96" spans="2:9" ht="39" x14ac:dyDescent="0.35">
      <c r="B96" s="159"/>
      <c r="C96" s="162"/>
      <c r="D96" s="159"/>
      <c r="E96" s="165"/>
      <c r="F96" s="38" t="s">
        <v>34</v>
      </c>
      <c r="G96" s="38" t="s">
        <v>35</v>
      </c>
      <c r="H96" s="38">
        <v>1</v>
      </c>
      <c r="I96" s="40">
        <f>H96*$E$94</f>
        <v>940</v>
      </c>
    </row>
    <row r="97" spans="2:9" ht="39" x14ac:dyDescent="0.35">
      <c r="B97" s="159"/>
      <c r="C97" s="162"/>
      <c r="D97" s="159"/>
      <c r="E97" s="165"/>
      <c r="F97" s="38" t="s">
        <v>36</v>
      </c>
      <c r="G97" s="38" t="s">
        <v>37</v>
      </c>
      <c r="H97" s="38">
        <v>10</v>
      </c>
      <c r="I97" s="40">
        <f>H97*$E$94</f>
        <v>9400</v>
      </c>
    </row>
    <row r="98" spans="2:9" x14ac:dyDescent="0.35">
      <c r="B98" s="160"/>
      <c r="C98" s="163"/>
      <c r="D98" s="160"/>
      <c r="E98" s="166"/>
      <c r="F98" s="182">
        <f>SUM(I94:I97)</f>
        <v>47940</v>
      </c>
      <c r="G98" s="183"/>
      <c r="H98" s="183"/>
      <c r="I98" s="184"/>
    </row>
    <row r="99" spans="2:9" ht="39" x14ac:dyDescent="0.35">
      <c r="B99" s="158">
        <v>19</v>
      </c>
      <c r="C99" s="161" t="s">
        <v>55</v>
      </c>
      <c r="D99" s="158" t="s">
        <v>40</v>
      </c>
      <c r="E99" s="164">
        <v>397.67</v>
      </c>
      <c r="F99" s="38" t="s">
        <v>30</v>
      </c>
      <c r="G99" s="38" t="s">
        <v>31</v>
      </c>
      <c r="H99" s="38">
        <v>30</v>
      </c>
      <c r="I99" s="40">
        <f>H99*$E$99</f>
        <v>11930.1</v>
      </c>
    </row>
    <row r="100" spans="2:9" ht="26" x14ac:dyDescent="0.35">
      <c r="B100" s="159"/>
      <c r="C100" s="162"/>
      <c r="D100" s="159"/>
      <c r="E100" s="165"/>
      <c r="F100" s="38" t="s">
        <v>32</v>
      </c>
      <c r="G100" s="38" t="s">
        <v>33</v>
      </c>
      <c r="H100" s="38">
        <v>10</v>
      </c>
      <c r="I100" s="40">
        <f>H100*$E$99</f>
        <v>3976.7000000000003</v>
      </c>
    </row>
    <row r="101" spans="2:9" ht="39" x14ac:dyDescent="0.35">
      <c r="B101" s="159"/>
      <c r="C101" s="162"/>
      <c r="D101" s="159"/>
      <c r="E101" s="165"/>
      <c r="F101" s="38" t="s">
        <v>34</v>
      </c>
      <c r="G101" s="38" t="s">
        <v>35</v>
      </c>
      <c r="H101" s="38">
        <v>1</v>
      </c>
      <c r="I101" s="40">
        <f>H101*$E$99</f>
        <v>397.67</v>
      </c>
    </row>
    <row r="102" spans="2:9" ht="39" x14ac:dyDescent="0.35">
      <c r="B102" s="159"/>
      <c r="C102" s="162"/>
      <c r="D102" s="159"/>
      <c r="E102" s="165"/>
      <c r="F102" s="38" t="s">
        <v>36</v>
      </c>
      <c r="G102" s="38" t="s">
        <v>37</v>
      </c>
      <c r="H102" s="38">
        <v>10</v>
      </c>
      <c r="I102" s="40">
        <f>H102*$E$99</f>
        <v>3976.7000000000003</v>
      </c>
    </row>
    <row r="103" spans="2:9" x14ac:dyDescent="0.35">
      <c r="B103" s="159"/>
      <c r="C103" s="162"/>
      <c r="D103" s="159"/>
      <c r="E103" s="165"/>
      <c r="F103" s="182">
        <f>SUM(I99:I102)</f>
        <v>20281.170000000002</v>
      </c>
      <c r="G103" s="183"/>
      <c r="H103" s="183"/>
      <c r="I103" s="184"/>
    </row>
    <row r="104" spans="2:9" ht="39" x14ac:dyDescent="0.35">
      <c r="B104" s="158">
        <v>20</v>
      </c>
      <c r="C104" s="161" t="s">
        <v>56</v>
      </c>
      <c r="D104" s="158" t="s">
        <v>40</v>
      </c>
      <c r="E104" s="164">
        <v>347.83</v>
      </c>
      <c r="F104" s="38" t="s">
        <v>30</v>
      </c>
      <c r="G104" s="38" t="s">
        <v>31</v>
      </c>
      <c r="H104" s="38">
        <v>30</v>
      </c>
      <c r="I104" s="40">
        <f>H104*$E$104</f>
        <v>10434.9</v>
      </c>
    </row>
    <row r="105" spans="2:9" ht="26" x14ac:dyDescent="0.35">
      <c r="B105" s="159"/>
      <c r="C105" s="162"/>
      <c r="D105" s="159"/>
      <c r="E105" s="165"/>
      <c r="F105" s="38" t="s">
        <v>32</v>
      </c>
      <c r="G105" s="38" t="s">
        <v>33</v>
      </c>
      <c r="H105" s="38">
        <v>10</v>
      </c>
      <c r="I105" s="40">
        <f>H105*$E$104</f>
        <v>3478.2999999999997</v>
      </c>
    </row>
    <row r="106" spans="2:9" ht="39" x14ac:dyDescent="0.35">
      <c r="B106" s="159"/>
      <c r="C106" s="162"/>
      <c r="D106" s="159"/>
      <c r="E106" s="165"/>
      <c r="F106" s="38" t="s">
        <v>34</v>
      </c>
      <c r="G106" s="38" t="s">
        <v>35</v>
      </c>
      <c r="H106" s="38">
        <v>1</v>
      </c>
      <c r="I106" s="40">
        <f>H106*$E$104</f>
        <v>347.83</v>
      </c>
    </row>
    <row r="107" spans="2:9" ht="39" x14ac:dyDescent="0.35">
      <c r="B107" s="159"/>
      <c r="C107" s="162"/>
      <c r="D107" s="159"/>
      <c r="E107" s="165"/>
      <c r="F107" s="38" t="s">
        <v>36</v>
      </c>
      <c r="G107" s="38" t="s">
        <v>37</v>
      </c>
      <c r="H107" s="38">
        <v>10</v>
      </c>
      <c r="I107" s="40">
        <f>H107*$E$104</f>
        <v>3478.2999999999997</v>
      </c>
    </row>
    <row r="108" spans="2:9" x14ac:dyDescent="0.35">
      <c r="B108" s="160"/>
      <c r="C108" s="163"/>
      <c r="D108" s="160"/>
      <c r="E108" s="166"/>
      <c r="F108" s="182">
        <f>SUM(I104:I107)</f>
        <v>17739.329999999998</v>
      </c>
      <c r="G108" s="183"/>
      <c r="H108" s="183"/>
      <c r="I108" s="184"/>
    </row>
    <row r="109" spans="2:9" ht="39" x14ac:dyDescent="0.35">
      <c r="B109" s="158">
        <v>21</v>
      </c>
      <c r="C109" s="161" t="s">
        <v>57</v>
      </c>
      <c r="D109" s="158" t="s">
        <v>40</v>
      </c>
      <c r="E109" s="164">
        <v>600</v>
      </c>
      <c r="F109" s="38" t="s">
        <v>30</v>
      </c>
      <c r="G109" s="38" t="s">
        <v>31</v>
      </c>
      <c r="H109" s="38">
        <v>30</v>
      </c>
      <c r="I109" s="40">
        <f>H109*$E$109</f>
        <v>18000</v>
      </c>
    </row>
    <row r="110" spans="2:9" ht="26" x14ac:dyDescent="0.35">
      <c r="B110" s="159"/>
      <c r="C110" s="162"/>
      <c r="D110" s="159"/>
      <c r="E110" s="165"/>
      <c r="F110" s="38" t="s">
        <v>32</v>
      </c>
      <c r="G110" s="38" t="s">
        <v>33</v>
      </c>
      <c r="H110" s="38">
        <v>10</v>
      </c>
      <c r="I110" s="40">
        <f>H110*$E$109</f>
        <v>6000</v>
      </c>
    </row>
    <row r="111" spans="2:9" ht="39" x14ac:dyDescent="0.35">
      <c r="B111" s="159"/>
      <c r="C111" s="162"/>
      <c r="D111" s="159"/>
      <c r="E111" s="165"/>
      <c r="F111" s="38" t="s">
        <v>34</v>
      </c>
      <c r="G111" s="38" t="s">
        <v>35</v>
      </c>
      <c r="H111" s="38">
        <v>1</v>
      </c>
      <c r="I111" s="40">
        <f>H111*$E$109</f>
        <v>600</v>
      </c>
    </row>
    <row r="112" spans="2:9" ht="39" x14ac:dyDescent="0.35">
      <c r="B112" s="159"/>
      <c r="C112" s="162"/>
      <c r="D112" s="159"/>
      <c r="E112" s="165"/>
      <c r="F112" s="38" t="s">
        <v>36</v>
      </c>
      <c r="G112" s="38" t="s">
        <v>37</v>
      </c>
      <c r="H112" s="38">
        <v>10</v>
      </c>
      <c r="I112" s="40">
        <f>H112*$E$109</f>
        <v>6000</v>
      </c>
    </row>
    <row r="113" spans="2:9" x14ac:dyDescent="0.35">
      <c r="B113" s="160"/>
      <c r="C113" s="163"/>
      <c r="D113" s="160"/>
      <c r="E113" s="166"/>
      <c r="F113" s="182">
        <f>SUM(I109:I112)</f>
        <v>30600</v>
      </c>
      <c r="G113" s="183"/>
      <c r="H113" s="183"/>
      <c r="I113" s="184"/>
    </row>
    <row r="114" spans="2:9" ht="39" x14ac:dyDescent="0.35">
      <c r="B114" s="158">
        <v>22</v>
      </c>
      <c r="C114" s="161" t="s">
        <v>276</v>
      </c>
      <c r="D114" s="158" t="s">
        <v>40</v>
      </c>
      <c r="E114" s="164">
        <v>890</v>
      </c>
      <c r="F114" s="38" t="s">
        <v>30</v>
      </c>
      <c r="G114" s="38" t="s">
        <v>31</v>
      </c>
      <c r="H114" s="38">
        <v>30</v>
      </c>
      <c r="I114" s="40">
        <f>H114*$E$114</f>
        <v>26700</v>
      </c>
    </row>
    <row r="115" spans="2:9" ht="26" x14ac:dyDescent="0.35">
      <c r="B115" s="159"/>
      <c r="C115" s="162"/>
      <c r="D115" s="159"/>
      <c r="E115" s="165"/>
      <c r="F115" s="38" t="s">
        <v>32</v>
      </c>
      <c r="G115" s="38" t="s">
        <v>33</v>
      </c>
      <c r="H115" s="38">
        <v>10</v>
      </c>
      <c r="I115" s="40">
        <f>H115*$E$114</f>
        <v>8900</v>
      </c>
    </row>
    <row r="116" spans="2:9" ht="39" x14ac:dyDescent="0.35">
      <c r="B116" s="159"/>
      <c r="C116" s="162"/>
      <c r="D116" s="159"/>
      <c r="E116" s="165"/>
      <c r="F116" s="38" t="s">
        <v>34</v>
      </c>
      <c r="G116" s="38" t="s">
        <v>35</v>
      </c>
      <c r="H116" s="38">
        <v>1</v>
      </c>
      <c r="I116" s="40">
        <f>H116*$E$114</f>
        <v>890</v>
      </c>
    </row>
    <row r="117" spans="2:9" ht="39" x14ac:dyDescent="0.35">
      <c r="B117" s="159"/>
      <c r="C117" s="162"/>
      <c r="D117" s="159"/>
      <c r="E117" s="165"/>
      <c r="F117" s="38" t="s">
        <v>36</v>
      </c>
      <c r="G117" s="38" t="s">
        <v>37</v>
      </c>
      <c r="H117" s="38">
        <v>10</v>
      </c>
      <c r="I117" s="40">
        <f>H117*$E$114</f>
        <v>8900</v>
      </c>
    </row>
    <row r="118" spans="2:9" x14ac:dyDescent="0.35">
      <c r="B118" s="160"/>
      <c r="C118" s="163"/>
      <c r="D118" s="160"/>
      <c r="E118" s="166"/>
      <c r="F118" s="182">
        <f>SUM(I114:I117)</f>
        <v>45390</v>
      </c>
      <c r="G118" s="183"/>
      <c r="H118" s="183"/>
      <c r="I118" s="184"/>
    </row>
    <row r="119" spans="2:9" ht="39" x14ac:dyDescent="0.35">
      <c r="B119" s="158">
        <v>23</v>
      </c>
      <c r="C119" s="161" t="s">
        <v>58</v>
      </c>
      <c r="D119" s="158" t="s">
        <v>40</v>
      </c>
      <c r="E119" s="164">
        <v>930</v>
      </c>
      <c r="F119" s="38" t="s">
        <v>30</v>
      </c>
      <c r="G119" s="38" t="s">
        <v>31</v>
      </c>
      <c r="H119" s="38">
        <v>30</v>
      </c>
      <c r="I119" s="40">
        <f>H119*$E$119</f>
        <v>27900</v>
      </c>
    </row>
    <row r="120" spans="2:9" ht="26" x14ac:dyDescent="0.35">
      <c r="B120" s="159"/>
      <c r="C120" s="162"/>
      <c r="D120" s="159"/>
      <c r="E120" s="165"/>
      <c r="F120" s="38" t="s">
        <v>32</v>
      </c>
      <c r="G120" s="38" t="s">
        <v>33</v>
      </c>
      <c r="H120" s="38">
        <v>10</v>
      </c>
      <c r="I120" s="40">
        <f>H120*$E$119</f>
        <v>9300</v>
      </c>
    </row>
    <row r="121" spans="2:9" ht="39" x14ac:dyDescent="0.35">
      <c r="B121" s="159"/>
      <c r="C121" s="162"/>
      <c r="D121" s="159"/>
      <c r="E121" s="165"/>
      <c r="F121" s="38" t="s">
        <v>34</v>
      </c>
      <c r="G121" s="38" t="s">
        <v>35</v>
      </c>
      <c r="H121" s="38">
        <v>1</v>
      </c>
      <c r="I121" s="40">
        <f>H121*$E$119</f>
        <v>930</v>
      </c>
    </row>
    <row r="122" spans="2:9" ht="39" x14ac:dyDescent="0.35">
      <c r="B122" s="159"/>
      <c r="C122" s="162"/>
      <c r="D122" s="159"/>
      <c r="E122" s="165"/>
      <c r="F122" s="38" t="s">
        <v>36</v>
      </c>
      <c r="G122" s="38" t="s">
        <v>37</v>
      </c>
      <c r="H122" s="38">
        <v>10</v>
      </c>
      <c r="I122" s="40">
        <f>H122*$E$119</f>
        <v>9300</v>
      </c>
    </row>
    <row r="123" spans="2:9" x14ac:dyDescent="0.35">
      <c r="B123" s="160"/>
      <c r="C123" s="163"/>
      <c r="D123" s="160"/>
      <c r="E123" s="166"/>
      <c r="F123" s="182">
        <f>SUM(I119:I122)</f>
        <v>47430</v>
      </c>
      <c r="G123" s="183"/>
      <c r="H123" s="183"/>
      <c r="I123" s="184"/>
    </row>
    <row r="124" spans="2:9" x14ac:dyDescent="0.35">
      <c r="B124" s="170" t="s">
        <v>59</v>
      </c>
      <c r="C124" s="171"/>
      <c r="D124" s="171"/>
      <c r="E124" s="171"/>
      <c r="F124" s="171"/>
      <c r="G124" s="171"/>
      <c r="H124" s="171"/>
      <c r="I124" s="172"/>
    </row>
    <row r="125" spans="2:9" ht="39" x14ac:dyDescent="0.35">
      <c r="B125" s="158">
        <v>24</v>
      </c>
      <c r="C125" s="161" t="s">
        <v>60</v>
      </c>
      <c r="D125" s="158" t="s">
        <v>40</v>
      </c>
      <c r="E125" s="164">
        <v>1125.21</v>
      </c>
      <c r="F125" s="38" t="s">
        <v>30</v>
      </c>
      <c r="G125" s="38" t="s">
        <v>31</v>
      </c>
      <c r="H125" s="38">
        <v>30</v>
      </c>
      <c r="I125" s="40">
        <f>H125*$E$125</f>
        <v>33756.300000000003</v>
      </c>
    </row>
    <row r="126" spans="2:9" ht="39" x14ac:dyDescent="0.35">
      <c r="B126" s="159"/>
      <c r="C126" s="162"/>
      <c r="D126" s="159"/>
      <c r="E126" s="165"/>
      <c r="F126" s="38" t="s">
        <v>61</v>
      </c>
      <c r="G126" s="38" t="s">
        <v>31</v>
      </c>
      <c r="H126" s="38">
        <v>1</v>
      </c>
      <c r="I126" s="40">
        <f>H126*$E$125</f>
        <v>1125.21</v>
      </c>
    </row>
    <row r="127" spans="2:9" ht="26" x14ac:dyDescent="0.35">
      <c r="B127" s="159"/>
      <c r="C127" s="162"/>
      <c r="D127" s="159"/>
      <c r="E127" s="165"/>
      <c r="F127" s="38" t="s">
        <v>32</v>
      </c>
      <c r="G127" s="38" t="s">
        <v>33</v>
      </c>
      <c r="H127" s="38">
        <v>10</v>
      </c>
      <c r="I127" s="40">
        <f>H127*$E$125</f>
        <v>11252.1</v>
      </c>
    </row>
    <row r="128" spans="2:9" ht="39" x14ac:dyDescent="0.35">
      <c r="B128" s="159"/>
      <c r="C128" s="162"/>
      <c r="D128" s="159"/>
      <c r="E128" s="165"/>
      <c r="F128" s="38" t="s">
        <v>36</v>
      </c>
      <c r="G128" s="38" t="s">
        <v>37</v>
      </c>
      <c r="H128" s="38">
        <v>5</v>
      </c>
      <c r="I128" s="40">
        <f>H128*$E$125</f>
        <v>5626.05</v>
      </c>
    </row>
    <row r="129" spans="2:9" x14ac:dyDescent="0.35">
      <c r="B129" s="160"/>
      <c r="C129" s="163"/>
      <c r="D129" s="160"/>
      <c r="E129" s="166"/>
      <c r="F129" s="182">
        <f>SUM(I125:I128)</f>
        <v>51759.66</v>
      </c>
      <c r="G129" s="183"/>
      <c r="H129" s="183"/>
      <c r="I129" s="184"/>
    </row>
    <row r="130" spans="2:9" ht="39" x14ac:dyDescent="0.35">
      <c r="B130" s="158">
        <v>25</v>
      </c>
      <c r="C130" s="161" t="s">
        <v>62</v>
      </c>
      <c r="D130" s="158" t="s">
        <v>40</v>
      </c>
      <c r="E130" s="164">
        <v>763.15</v>
      </c>
      <c r="F130" s="38" t="s">
        <v>30</v>
      </c>
      <c r="G130" s="38" t="s">
        <v>31</v>
      </c>
      <c r="H130" s="38">
        <v>30</v>
      </c>
      <c r="I130" s="40">
        <f>H130*$E$130</f>
        <v>22894.5</v>
      </c>
    </row>
    <row r="131" spans="2:9" ht="39" x14ac:dyDescent="0.35">
      <c r="B131" s="159"/>
      <c r="C131" s="162"/>
      <c r="D131" s="159"/>
      <c r="E131" s="165"/>
      <c r="F131" s="38" t="s">
        <v>61</v>
      </c>
      <c r="G131" s="38" t="s">
        <v>31</v>
      </c>
      <c r="H131" s="38">
        <v>1</v>
      </c>
      <c r="I131" s="40">
        <f>H131*$E$130</f>
        <v>763.15</v>
      </c>
    </row>
    <row r="132" spans="2:9" ht="26" x14ac:dyDescent="0.35">
      <c r="B132" s="159"/>
      <c r="C132" s="162"/>
      <c r="D132" s="159"/>
      <c r="E132" s="165"/>
      <c r="F132" s="38" t="s">
        <v>32</v>
      </c>
      <c r="G132" s="38" t="s">
        <v>33</v>
      </c>
      <c r="H132" s="38">
        <v>10</v>
      </c>
      <c r="I132" s="40">
        <f>H132*$E$130</f>
        <v>7631.5</v>
      </c>
    </row>
    <row r="133" spans="2:9" ht="39" x14ac:dyDescent="0.35">
      <c r="B133" s="159"/>
      <c r="C133" s="162"/>
      <c r="D133" s="159"/>
      <c r="E133" s="165"/>
      <c r="F133" s="38" t="s">
        <v>36</v>
      </c>
      <c r="G133" s="38" t="s">
        <v>37</v>
      </c>
      <c r="H133" s="38">
        <v>5</v>
      </c>
      <c r="I133" s="40">
        <f>H133*$E$130</f>
        <v>3815.75</v>
      </c>
    </row>
    <row r="134" spans="2:9" x14ac:dyDescent="0.35">
      <c r="B134" s="160"/>
      <c r="C134" s="163"/>
      <c r="D134" s="160"/>
      <c r="E134" s="166"/>
      <c r="F134" s="182">
        <f>SUM(I130:I133)</f>
        <v>35104.9</v>
      </c>
      <c r="G134" s="183"/>
      <c r="H134" s="183"/>
      <c r="I134" s="184"/>
    </row>
    <row r="135" spans="2:9" ht="39" x14ac:dyDescent="0.35">
      <c r="B135" s="158">
        <v>26</v>
      </c>
      <c r="C135" s="161" t="s">
        <v>63</v>
      </c>
      <c r="D135" s="158" t="s">
        <v>40</v>
      </c>
      <c r="E135" s="164">
        <v>612.04</v>
      </c>
      <c r="F135" s="38" t="s">
        <v>30</v>
      </c>
      <c r="G135" s="38" t="s">
        <v>31</v>
      </c>
      <c r="H135" s="38">
        <v>30</v>
      </c>
      <c r="I135" s="40">
        <f>H135*$E$135</f>
        <v>18361.199999999997</v>
      </c>
    </row>
    <row r="136" spans="2:9" ht="39" x14ac:dyDescent="0.35">
      <c r="B136" s="159"/>
      <c r="C136" s="162"/>
      <c r="D136" s="159"/>
      <c r="E136" s="165"/>
      <c r="F136" s="38" t="s">
        <v>61</v>
      </c>
      <c r="G136" s="38" t="s">
        <v>31</v>
      </c>
      <c r="H136" s="38">
        <v>1</v>
      </c>
      <c r="I136" s="40">
        <f>H136*$E$135</f>
        <v>612.04</v>
      </c>
    </row>
    <row r="137" spans="2:9" ht="26" x14ac:dyDescent="0.35">
      <c r="B137" s="159"/>
      <c r="C137" s="162"/>
      <c r="D137" s="159"/>
      <c r="E137" s="165"/>
      <c r="F137" s="38" t="s">
        <v>32</v>
      </c>
      <c r="G137" s="38" t="s">
        <v>33</v>
      </c>
      <c r="H137" s="38">
        <v>10</v>
      </c>
      <c r="I137" s="40">
        <f>H137*$E$135</f>
        <v>6120.4</v>
      </c>
    </row>
    <row r="138" spans="2:9" ht="39" x14ac:dyDescent="0.35">
      <c r="B138" s="159"/>
      <c r="C138" s="162"/>
      <c r="D138" s="159"/>
      <c r="E138" s="165"/>
      <c r="F138" s="38" t="s">
        <v>36</v>
      </c>
      <c r="G138" s="38" t="s">
        <v>37</v>
      </c>
      <c r="H138" s="38">
        <v>5</v>
      </c>
      <c r="I138" s="40">
        <f>H138*$E$135</f>
        <v>3060.2</v>
      </c>
    </row>
    <row r="139" spans="2:9" x14ac:dyDescent="0.35">
      <c r="B139" s="160"/>
      <c r="C139" s="163"/>
      <c r="D139" s="160"/>
      <c r="E139" s="166"/>
      <c r="F139" s="167">
        <f>SUM(I135:I138)</f>
        <v>28153.84</v>
      </c>
      <c r="G139" s="168"/>
      <c r="H139" s="168"/>
      <c r="I139" s="169"/>
    </row>
    <row r="140" spans="2:9" ht="39" x14ac:dyDescent="0.35">
      <c r="B140" s="158">
        <v>27</v>
      </c>
      <c r="C140" s="161" t="s">
        <v>64</v>
      </c>
      <c r="D140" s="158" t="s">
        <v>40</v>
      </c>
      <c r="E140" s="164">
        <v>602.80999999999995</v>
      </c>
      <c r="F140" s="38" t="s">
        <v>30</v>
      </c>
      <c r="G140" s="38" t="s">
        <v>31</v>
      </c>
      <c r="H140" s="38">
        <v>30</v>
      </c>
      <c r="I140" s="40">
        <f>H140*$E$140</f>
        <v>18084.3</v>
      </c>
    </row>
    <row r="141" spans="2:9" ht="39" x14ac:dyDescent="0.35">
      <c r="B141" s="159"/>
      <c r="C141" s="162"/>
      <c r="D141" s="159"/>
      <c r="E141" s="165"/>
      <c r="F141" s="38" t="s">
        <v>61</v>
      </c>
      <c r="G141" s="38" t="s">
        <v>31</v>
      </c>
      <c r="H141" s="38">
        <v>1</v>
      </c>
      <c r="I141" s="40">
        <f>H141*$E$140</f>
        <v>602.80999999999995</v>
      </c>
    </row>
    <row r="142" spans="2:9" ht="26" x14ac:dyDescent="0.35">
      <c r="B142" s="159"/>
      <c r="C142" s="162"/>
      <c r="D142" s="159"/>
      <c r="E142" s="165"/>
      <c r="F142" s="38" t="s">
        <v>32</v>
      </c>
      <c r="G142" s="38" t="s">
        <v>33</v>
      </c>
      <c r="H142" s="38">
        <v>10</v>
      </c>
      <c r="I142" s="40">
        <f>H142*$E$140</f>
        <v>6028.0999999999995</v>
      </c>
    </row>
    <row r="143" spans="2:9" ht="39" x14ac:dyDescent="0.35">
      <c r="B143" s="159"/>
      <c r="C143" s="162"/>
      <c r="D143" s="159"/>
      <c r="E143" s="165"/>
      <c r="F143" s="38" t="s">
        <v>36</v>
      </c>
      <c r="G143" s="38" t="s">
        <v>37</v>
      </c>
      <c r="H143" s="38">
        <v>5</v>
      </c>
      <c r="I143" s="40">
        <f>H143*$E$140</f>
        <v>3014.0499999999997</v>
      </c>
    </row>
    <row r="144" spans="2:9" x14ac:dyDescent="0.35">
      <c r="B144" s="160"/>
      <c r="C144" s="163"/>
      <c r="D144" s="160"/>
      <c r="E144" s="166"/>
      <c r="F144" s="182">
        <f>SUM(I140:I143)</f>
        <v>27729.26</v>
      </c>
      <c r="G144" s="183"/>
      <c r="H144" s="183"/>
      <c r="I144" s="184"/>
    </row>
    <row r="145" spans="2:9" ht="39" x14ac:dyDescent="0.35">
      <c r="B145" s="158">
        <v>28</v>
      </c>
      <c r="C145" s="161" t="s">
        <v>65</v>
      </c>
      <c r="D145" s="158" t="s">
        <v>40</v>
      </c>
      <c r="E145" s="164">
        <v>504.14</v>
      </c>
      <c r="F145" s="38" t="s">
        <v>30</v>
      </c>
      <c r="G145" s="38" t="s">
        <v>31</v>
      </c>
      <c r="H145" s="38">
        <v>30</v>
      </c>
      <c r="I145" s="40">
        <f>H145*$E$145</f>
        <v>15124.199999999999</v>
      </c>
    </row>
    <row r="146" spans="2:9" ht="39" x14ac:dyDescent="0.35">
      <c r="B146" s="159"/>
      <c r="C146" s="162"/>
      <c r="D146" s="159"/>
      <c r="E146" s="165"/>
      <c r="F146" s="38" t="s">
        <v>61</v>
      </c>
      <c r="G146" s="38" t="s">
        <v>31</v>
      </c>
      <c r="H146" s="38">
        <v>1</v>
      </c>
      <c r="I146" s="40">
        <f>H146*$E$145</f>
        <v>504.14</v>
      </c>
    </row>
    <row r="147" spans="2:9" ht="26" x14ac:dyDescent="0.35">
      <c r="B147" s="159"/>
      <c r="C147" s="162"/>
      <c r="D147" s="159"/>
      <c r="E147" s="165"/>
      <c r="F147" s="38" t="s">
        <v>32</v>
      </c>
      <c r="G147" s="38" t="s">
        <v>33</v>
      </c>
      <c r="H147" s="38">
        <v>10</v>
      </c>
      <c r="I147" s="40">
        <f>H147*$E$145</f>
        <v>5041.3999999999996</v>
      </c>
    </row>
    <row r="148" spans="2:9" ht="39" x14ac:dyDescent="0.35">
      <c r="B148" s="159"/>
      <c r="C148" s="162"/>
      <c r="D148" s="159"/>
      <c r="E148" s="165"/>
      <c r="F148" s="38" t="s">
        <v>36</v>
      </c>
      <c r="G148" s="38" t="s">
        <v>37</v>
      </c>
      <c r="H148" s="38">
        <v>5</v>
      </c>
      <c r="I148" s="40">
        <f>H148*$E$145</f>
        <v>2520.6999999999998</v>
      </c>
    </row>
    <row r="149" spans="2:9" x14ac:dyDescent="0.35">
      <c r="B149" s="160"/>
      <c r="C149" s="163"/>
      <c r="D149" s="160"/>
      <c r="E149" s="166"/>
      <c r="F149" s="182">
        <f>SUM(I145:I148)</f>
        <v>23190.44</v>
      </c>
      <c r="G149" s="183"/>
      <c r="H149" s="183"/>
      <c r="I149" s="184"/>
    </row>
    <row r="150" spans="2:9" ht="39" x14ac:dyDescent="0.35">
      <c r="B150" s="158">
        <v>29</v>
      </c>
      <c r="C150" s="161" t="s">
        <v>66</v>
      </c>
      <c r="D150" s="158" t="s">
        <v>40</v>
      </c>
      <c r="E150" s="164">
        <v>250</v>
      </c>
      <c r="F150" s="38" t="s">
        <v>30</v>
      </c>
      <c r="G150" s="38" t="s">
        <v>31</v>
      </c>
      <c r="H150" s="38">
        <v>30</v>
      </c>
      <c r="I150" s="40">
        <f>H150*$E$150</f>
        <v>7500</v>
      </c>
    </row>
    <row r="151" spans="2:9" ht="39" x14ac:dyDescent="0.35">
      <c r="B151" s="159"/>
      <c r="C151" s="162"/>
      <c r="D151" s="159"/>
      <c r="E151" s="165"/>
      <c r="F151" s="38" t="s">
        <v>61</v>
      </c>
      <c r="G151" s="38" t="s">
        <v>31</v>
      </c>
      <c r="H151" s="38">
        <v>1</v>
      </c>
      <c r="I151" s="40">
        <f>H151*$E$150</f>
        <v>250</v>
      </c>
    </row>
    <row r="152" spans="2:9" ht="26" x14ac:dyDescent="0.35">
      <c r="B152" s="159"/>
      <c r="C152" s="162"/>
      <c r="D152" s="159"/>
      <c r="E152" s="165"/>
      <c r="F152" s="38" t="s">
        <v>32</v>
      </c>
      <c r="G152" s="38" t="s">
        <v>33</v>
      </c>
      <c r="H152" s="38">
        <v>10</v>
      </c>
      <c r="I152" s="40">
        <f>H152*$E$150</f>
        <v>2500</v>
      </c>
    </row>
    <row r="153" spans="2:9" ht="39" x14ac:dyDescent="0.35">
      <c r="B153" s="159"/>
      <c r="C153" s="162"/>
      <c r="D153" s="159"/>
      <c r="E153" s="165"/>
      <c r="F153" s="38" t="s">
        <v>36</v>
      </c>
      <c r="G153" s="38" t="s">
        <v>37</v>
      </c>
      <c r="H153" s="38">
        <v>20</v>
      </c>
      <c r="I153" s="40">
        <f>H153*$E$150</f>
        <v>5000</v>
      </c>
    </row>
    <row r="154" spans="2:9" x14ac:dyDescent="0.35">
      <c r="B154" s="160"/>
      <c r="C154" s="163"/>
      <c r="D154" s="160"/>
      <c r="E154" s="166"/>
      <c r="F154" s="182">
        <f>SUM(I150:I153)</f>
        <v>15250</v>
      </c>
      <c r="G154" s="183"/>
      <c r="H154" s="183"/>
      <c r="I154" s="184"/>
    </row>
    <row r="155" spans="2:9" ht="39" x14ac:dyDescent="0.35">
      <c r="B155" s="158">
        <v>30</v>
      </c>
      <c r="C155" s="161" t="s">
        <v>67</v>
      </c>
      <c r="D155" s="158" t="s">
        <v>40</v>
      </c>
      <c r="E155" s="164">
        <v>467.21</v>
      </c>
      <c r="F155" s="38" t="s">
        <v>30</v>
      </c>
      <c r="G155" s="38" t="s">
        <v>31</v>
      </c>
      <c r="H155" s="38">
        <v>30</v>
      </c>
      <c r="I155" s="40">
        <f>H155*$E$155</f>
        <v>14016.3</v>
      </c>
    </row>
    <row r="156" spans="2:9" ht="39" x14ac:dyDescent="0.35">
      <c r="B156" s="159"/>
      <c r="C156" s="162"/>
      <c r="D156" s="159"/>
      <c r="E156" s="165"/>
      <c r="F156" s="38" t="s">
        <v>61</v>
      </c>
      <c r="G156" s="38" t="s">
        <v>31</v>
      </c>
      <c r="H156" s="38">
        <v>1</v>
      </c>
      <c r="I156" s="40">
        <f>H156*$E$155</f>
        <v>467.21</v>
      </c>
    </row>
    <row r="157" spans="2:9" ht="26" x14ac:dyDescent="0.35">
      <c r="B157" s="159"/>
      <c r="C157" s="162"/>
      <c r="D157" s="159"/>
      <c r="E157" s="165"/>
      <c r="F157" s="38" t="s">
        <v>32</v>
      </c>
      <c r="G157" s="38" t="s">
        <v>33</v>
      </c>
      <c r="H157" s="38">
        <v>10</v>
      </c>
      <c r="I157" s="40">
        <f>H157*$E$155</f>
        <v>4672.0999999999995</v>
      </c>
    </row>
    <row r="158" spans="2:9" ht="39" x14ac:dyDescent="0.35">
      <c r="B158" s="159"/>
      <c r="C158" s="162"/>
      <c r="D158" s="159"/>
      <c r="E158" s="165"/>
      <c r="F158" s="38" t="s">
        <v>36</v>
      </c>
      <c r="G158" s="38" t="s">
        <v>37</v>
      </c>
      <c r="H158" s="38">
        <v>10</v>
      </c>
      <c r="I158" s="40">
        <f>H158*$E$155</f>
        <v>4672.0999999999995</v>
      </c>
    </row>
    <row r="159" spans="2:9" x14ac:dyDescent="0.35">
      <c r="B159" s="160"/>
      <c r="C159" s="163"/>
      <c r="D159" s="160"/>
      <c r="E159" s="166"/>
      <c r="F159" s="182">
        <f>SUM(I155:I158)</f>
        <v>23827.709999999995</v>
      </c>
      <c r="G159" s="183"/>
      <c r="H159" s="183"/>
      <c r="I159" s="184"/>
    </row>
    <row r="160" spans="2:9" ht="39" x14ac:dyDescent="0.35">
      <c r="B160" s="158">
        <v>31</v>
      </c>
      <c r="C160" s="161" t="s">
        <v>68</v>
      </c>
      <c r="D160" s="158" t="s">
        <v>40</v>
      </c>
      <c r="E160" s="164">
        <v>353.73</v>
      </c>
      <c r="F160" s="38" t="s">
        <v>30</v>
      </c>
      <c r="G160" s="38" t="s">
        <v>31</v>
      </c>
      <c r="H160" s="38">
        <v>30</v>
      </c>
      <c r="I160" s="40">
        <f>H160*$E$160</f>
        <v>10611.900000000001</v>
      </c>
    </row>
    <row r="161" spans="2:9" ht="39" x14ac:dyDescent="0.35">
      <c r="B161" s="159"/>
      <c r="C161" s="162"/>
      <c r="D161" s="159"/>
      <c r="E161" s="165"/>
      <c r="F161" s="38" t="s">
        <v>61</v>
      </c>
      <c r="G161" s="38" t="s">
        <v>31</v>
      </c>
      <c r="H161" s="38">
        <v>1</v>
      </c>
      <c r="I161" s="40">
        <f>H161*$E$160</f>
        <v>353.73</v>
      </c>
    </row>
    <row r="162" spans="2:9" ht="26" x14ac:dyDescent="0.35">
      <c r="B162" s="159"/>
      <c r="C162" s="162"/>
      <c r="D162" s="159"/>
      <c r="E162" s="165"/>
      <c r="F162" s="38" t="s">
        <v>32</v>
      </c>
      <c r="G162" s="38" t="s">
        <v>33</v>
      </c>
      <c r="H162" s="38">
        <v>10</v>
      </c>
      <c r="I162" s="40">
        <f>H162*$E$160</f>
        <v>3537.3</v>
      </c>
    </row>
    <row r="163" spans="2:9" ht="39" x14ac:dyDescent="0.35">
      <c r="B163" s="159"/>
      <c r="C163" s="162"/>
      <c r="D163" s="159"/>
      <c r="E163" s="165"/>
      <c r="F163" s="38" t="s">
        <v>36</v>
      </c>
      <c r="G163" s="38" t="s">
        <v>37</v>
      </c>
      <c r="H163" s="38">
        <v>10</v>
      </c>
      <c r="I163" s="40">
        <f>H163*$E$160</f>
        <v>3537.3</v>
      </c>
    </row>
    <row r="164" spans="2:9" x14ac:dyDescent="0.35">
      <c r="B164" s="160"/>
      <c r="C164" s="163"/>
      <c r="D164" s="160"/>
      <c r="E164" s="166"/>
      <c r="F164" s="182">
        <f>SUM(I160:I163)</f>
        <v>18040.23</v>
      </c>
      <c r="G164" s="183"/>
      <c r="H164" s="183"/>
      <c r="I164" s="184"/>
    </row>
    <row r="165" spans="2:9" ht="39" x14ac:dyDescent="0.35">
      <c r="B165" s="158">
        <v>32</v>
      </c>
      <c r="C165" s="161" t="s">
        <v>69</v>
      </c>
      <c r="D165" s="158" t="s">
        <v>40</v>
      </c>
      <c r="E165" s="164">
        <v>483.07</v>
      </c>
      <c r="F165" s="38" t="s">
        <v>30</v>
      </c>
      <c r="G165" s="38" t="s">
        <v>31</v>
      </c>
      <c r="H165" s="38">
        <v>30</v>
      </c>
      <c r="I165" s="40">
        <f>H165*$E$165</f>
        <v>14492.1</v>
      </c>
    </row>
    <row r="166" spans="2:9" ht="39" x14ac:dyDescent="0.35">
      <c r="B166" s="159"/>
      <c r="C166" s="162"/>
      <c r="D166" s="159"/>
      <c r="E166" s="165"/>
      <c r="F166" s="38" t="s">
        <v>61</v>
      </c>
      <c r="G166" s="38" t="s">
        <v>31</v>
      </c>
      <c r="H166" s="38">
        <v>1</v>
      </c>
      <c r="I166" s="40">
        <f>H166*$E$165</f>
        <v>483.07</v>
      </c>
    </row>
    <row r="167" spans="2:9" ht="26" x14ac:dyDescent="0.35">
      <c r="B167" s="159"/>
      <c r="C167" s="162"/>
      <c r="D167" s="159"/>
      <c r="E167" s="165"/>
      <c r="F167" s="38" t="s">
        <v>32</v>
      </c>
      <c r="G167" s="38" t="s">
        <v>33</v>
      </c>
      <c r="H167" s="38">
        <v>10</v>
      </c>
      <c r="I167" s="40">
        <f>H167*$E$165</f>
        <v>4830.7</v>
      </c>
    </row>
    <row r="168" spans="2:9" ht="39" x14ac:dyDescent="0.35">
      <c r="B168" s="159"/>
      <c r="C168" s="162"/>
      <c r="D168" s="159"/>
      <c r="E168" s="165"/>
      <c r="F168" s="38" t="s">
        <v>36</v>
      </c>
      <c r="G168" s="38" t="s">
        <v>37</v>
      </c>
      <c r="H168" s="38">
        <v>10</v>
      </c>
      <c r="I168" s="40">
        <f>H168*$E$165</f>
        <v>4830.7</v>
      </c>
    </row>
    <row r="169" spans="2:9" x14ac:dyDescent="0.35">
      <c r="B169" s="160"/>
      <c r="C169" s="163"/>
      <c r="D169" s="160"/>
      <c r="E169" s="166"/>
      <c r="F169" s="182">
        <f>SUM(I165:I168)</f>
        <v>24636.57</v>
      </c>
      <c r="G169" s="183"/>
      <c r="H169" s="183"/>
      <c r="I169" s="184"/>
    </row>
    <row r="170" spans="2:9" ht="39" x14ac:dyDescent="0.35">
      <c r="B170" s="158">
        <v>33</v>
      </c>
      <c r="C170" s="161" t="s">
        <v>70</v>
      </c>
      <c r="D170" s="158" t="s">
        <v>40</v>
      </c>
      <c r="E170" s="164">
        <v>633.38</v>
      </c>
      <c r="F170" s="38" t="s">
        <v>30</v>
      </c>
      <c r="G170" s="38" t="s">
        <v>31</v>
      </c>
      <c r="H170" s="38">
        <v>30</v>
      </c>
      <c r="I170" s="40">
        <f>H170*$E$170</f>
        <v>19001.400000000001</v>
      </c>
    </row>
    <row r="171" spans="2:9" ht="39" x14ac:dyDescent="0.35">
      <c r="B171" s="159"/>
      <c r="C171" s="162"/>
      <c r="D171" s="159"/>
      <c r="E171" s="165"/>
      <c r="F171" s="38" t="s">
        <v>61</v>
      </c>
      <c r="G171" s="38" t="s">
        <v>31</v>
      </c>
      <c r="H171" s="38">
        <v>1</v>
      </c>
      <c r="I171" s="40">
        <f>H171*$E$170</f>
        <v>633.38</v>
      </c>
    </row>
    <row r="172" spans="2:9" ht="26" x14ac:dyDescent="0.35">
      <c r="B172" s="159"/>
      <c r="C172" s="162"/>
      <c r="D172" s="159"/>
      <c r="E172" s="165"/>
      <c r="F172" s="38" t="s">
        <v>32</v>
      </c>
      <c r="G172" s="38" t="s">
        <v>33</v>
      </c>
      <c r="H172" s="38">
        <v>10</v>
      </c>
      <c r="I172" s="40">
        <f>H172*$E$170</f>
        <v>6333.8</v>
      </c>
    </row>
    <row r="173" spans="2:9" ht="39" x14ac:dyDescent="0.35">
      <c r="B173" s="159"/>
      <c r="C173" s="162"/>
      <c r="D173" s="159"/>
      <c r="E173" s="165"/>
      <c r="F173" s="38" t="s">
        <v>36</v>
      </c>
      <c r="G173" s="38" t="s">
        <v>37</v>
      </c>
      <c r="H173" s="38">
        <v>10</v>
      </c>
      <c r="I173" s="40">
        <f>H173*$E$170</f>
        <v>6333.8</v>
      </c>
    </row>
    <row r="174" spans="2:9" x14ac:dyDescent="0.35">
      <c r="B174" s="160"/>
      <c r="C174" s="163"/>
      <c r="D174" s="160"/>
      <c r="E174" s="166"/>
      <c r="F174" s="182">
        <f>SUM(I170:I173)</f>
        <v>32302.38</v>
      </c>
      <c r="G174" s="183"/>
      <c r="H174" s="183"/>
      <c r="I174" s="184"/>
    </row>
    <row r="175" spans="2:9" ht="39" x14ac:dyDescent="0.35">
      <c r="B175" s="158">
        <v>34</v>
      </c>
      <c r="C175" s="161" t="s">
        <v>71</v>
      </c>
      <c r="D175" s="158" t="s">
        <v>40</v>
      </c>
      <c r="E175" s="164">
        <v>629.20000000000005</v>
      </c>
      <c r="F175" s="38" t="s">
        <v>30</v>
      </c>
      <c r="G175" s="38" t="s">
        <v>31</v>
      </c>
      <c r="H175" s="38">
        <v>30</v>
      </c>
      <c r="I175" s="40">
        <f>H175*$E$175</f>
        <v>18876</v>
      </c>
    </row>
    <row r="176" spans="2:9" ht="39" x14ac:dyDescent="0.35">
      <c r="B176" s="159"/>
      <c r="C176" s="162"/>
      <c r="D176" s="159"/>
      <c r="E176" s="165"/>
      <c r="F176" s="38" t="s">
        <v>61</v>
      </c>
      <c r="G176" s="38" t="s">
        <v>31</v>
      </c>
      <c r="H176" s="38">
        <v>1</v>
      </c>
      <c r="I176" s="40">
        <f>H176*$E$175</f>
        <v>629.20000000000005</v>
      </c>
    </row>
    <row r="177" spans="2:9" ht="39" x14ac:dyDescent="0.35">
      <c r="B177" s="159"/>
      <c r="C177" s="162"/>
      <c r="D177" s="159"/>
      <c r="E177" s="165"/>
      <c r="F177" s="38" t="s">
        <v>36</v>
      </c>
      <c r="G177" s="38" t="s">
        <v>37</v>
      </c>
      <c r="H177" s="38">
        <v>5</v>
      </c>
      <c r="I177" s="40">
        <f>H177*$E$175</f>
        <v>3146</v>
      </c>
    </row>
    <row r="178" spans="2:9" ht="26" x14ac:dyDescent="0.35">
      <c r="B178" s="159"/>
      <c r="C178" s="162"/>
      <c r="D178" s="159"/>
      <c r="E178" s="165"/>
      <c r="F178" s="38" t="s">
        <v>32</v>
      </c>
      <c r="G178" s="38" t="s">
        <v>33</v>
      </c>
      <c r="H178" s="38">
        <v>10</v>
      </c>
      <c r="I178" s="40">
        <f>H178*$E$175</f>
        <v>6292</v>
      </c>
    </row>
    <row r="179" spans="2:9" x14ac:dyDescent="0.35">
      <c r="B179" s="160"/>
      <c r="C179" s="163"/>
      <c r="D179" s="160"/>
      <c r="E179" s="166"/>
      <c r="F179" s="182">
        <f>SUM(I175:I178)</f>
        <v>28943.200000000001</v>
      </c>
      <c r="G179" s="183"/>
      <c r="H179" s="183"/>
      <c r="I179" s="184"/>
    </row>
    <row r="180" spans="2:9" ht="39" x14ac:dyDescent="0.35">
      <c r="B180" s="158">
        <v>35</v>
      </c>
      <c r="C180" s="161" t="s">
        <v>72</v>
      </c>
      <c r="D180" s="158" t="s">
        <v>40</v>
      </c>
      <c r="E180" s="164">
        <v>550</v>
      </c>
      <c r="F180" s="38" t="s">
        <v>30</v>
      </c>
      <c r="G180" s="38" t="s">
        <v>31</v>
      </c>
      <c r="H180" s="38">
        <v>30</v>
      </c>
      <c r="I180" s="40">
        <f>H180*$E$180</f>
        <v>16500</v>
      </c>
    </row>
    <row r="181" spans="2:9" ht="39" x14ac:dyDescent="0.35">
      <c r="B181" s="159"/>
      <c r="C181" s="162"/>
      <c r="D181" s="159"/>
      <c r="E181" s="165"/>
      <c r="F181" s="38" t="s">
        <v>61</v>
      </c>
      <c r="G181" s="38" t="s">
        <v>31</v>
      </c>
      <c r="H181" s="38">
        <v>1</v>
      </c>
      <c r="I181" s="40">
        <f>H181*$E$180</f>
        <v>550</v>
      </c>
    </row>
    <row r="182" spans="2:9" ht="26" x14ac:dyDescent="0.35">
      <c r="B182" s="159"/>
      <c r="C182" s="162"/>
      <c r="D182" s="159"/>
      <c r="E182" s="165"/>
      <c r="F182" s="38" t="s">
        <v>32</v>
      </c>
      <c r="G182" s="38" t="s">
        <v>33</v>
      </c>
      <c r="H182" s="38">
        <v>10</v>
      </c>
      <c r="I182" s="40">
        <f>H182*$E$180</f>
        <v>5500</v>
      </c>
    </row>
    <row r="183" spans="2:9" ht="39" x14ac:dyDescent="0.35">
      <c r="B183" s="159"/>
      <c r="C183" s="162"/>
      <c r="D183" s="159"/>
      <c r="E183" s="165"/>
      <c r="F183" s="38" t="s">
        <v>36</v>
      </c>
      <c r="G183" s="38" t="s">
        <v>37</v>
      </c>
      <c r="H183" s="38">
        <v>3</v>
      </c>
      <c r="I183" s="40">
        <f>H183*$E$180</f>
        <v>1650</v>
      </c>
    </row>
    <row r="184" spans="2:9" x14ac:dyDescent="0.35">
      <c r="B184" s="160"/>
      <c r="C184" s="163"/>
      <c r="D184" s="160"/>
      <c r="E184" s="166"/>
      <c r="F184" s="182">
        <f>SUM(I180:I183)</f>
        <v>24200</v>
      </c>
      <c r="G184" s="183"/>
      <c r="H184" s="183"/>
      <c r="I184" s="184"/>
    </row>
    <row r="185" spans="2:9" ht="39" x14ac:dyDescent="0.35">
      <c r="B185" s="158">
        <v>36</v>
      </c>
      <c r="C185" s="161" t="s">
        <v>73</v>
      </c>
      <c r="D185" s="158" t="s">
        <v>40</v>
      </c>
      <c r="E185" s="164">
        <v>550</v>
      </c>
      <c r="F185" s="38" t="s">
        <v>30</v>
      </c>
      <c r="G185" s="38" t="s">
        <v>31</v>
      </c>
      <c r="H185" s="38">
        <v>30</v>
      </c>
      <c r="I185" s="40">
        <f>H185*$E$185</f>
        <v>16500</v>
      </c>
    </row>
    <row r="186" spans="2:9" ht="26" x14ac:dyDescent="0.35">
      <c r="B186" s="159"/>
      <c r="C186" s="162"/>
      <c r="D186" s="159"/>
      <c r="E186" s="165"/>
      <c r="F186" s="38" t="s">
        <v>32</v>
      </c>
      <c r="G186" s="38" t="s">
        <v>33</v>
      </c>
      <c r="H186" s="38">
        <v>10</v>
      </c>
      <c r="I186" s="40">
        <f>H186*$E$185</f>
        <v>5500</v>
      </c>
    </row>
    <row r="187" spans="2:9" ht="39" x14ac:dyDescent="0.35">
      <c r="B187" s="159"/>
      <c r="C187" s="162"/>
      <c r="D187" s="159"/>
      <c r="E187" s="165"/>
      <c r="F187" s="38" t="s">
        <v>36</v>
      </c>
      <c r="G187" s="38" t="s">
        <v>37</v>
      </c>
      <c r="H187" s="38">
        <v>3</v>
      </c>
      <c r="I187" s="40">
        <f>H187*$E$185</f>
        <v>1650</v>
      </c>
    </row>
    <row r="188" spans="2:9" ht="39" x14ac:dyDescent="0.35">
      <c r="B188" s="159"/>
      <c r="C188" s="162"/>
      <c r="D188" s="159"/>
      <c r="E188" s="165"/>
      <c r="F188" s="38" t="s">
        <v>61</v>
      </c>
      <c r="G188" s="38" t="s">
        <v>31</v>
      </c>
      <c r="H188" s="38">
        <v>1</v>
      </c>
      <c r="I188" s="40">
        <f>H188*$E$185</f>
        <v>550</v>
      </c>
    </row>
    <row r="189" spans="2:9" x14ac:dyDescent="0.35">
      <c r="B189" s="160"/>
      <c r="C189" s="163"/>
      <c r="D189" s="160"/>
      <c r="E189" s="166"/>
      <c r="F189" s="182">
        <f>SUM(I185:I188)</f>
        <v>24200</v>
      </c>
      <c r="G189" s="183"/>
      <c r="H189" s="183"/>
      <c r="I189" s="184"/>
    </row>
    <row r="190" spans="2:9" ht="39" x14ac:dyDescent="0.35">
      <c r="B190" s="158">
        <v>37</v>
      </c>
      <c r="C190" s="161" t="s">
        <v>74</v>
      </c>
      <c r="D190" s="158" t="s">
        <v>40</v>
      </c>
      <c r="E190" s="164">
        <v>532.26</v>
      </c>
      <c r="F190" s="38" t="s">
        <v>30</v>
      </c>
      <c r="G190" s="38" t="s">
        <v>31</v>
      </c>
      <c r="H190" s="38">
        <v>30</v>
      </c>
      <c r="I190" s="40">
        <f>H190*$E$190</f>
        <v>15967.8</v>
      </c>
    </row>
    <row r="191" spans="2:9" ht="39" x14ac:dyDescent="0.35">
      <c r="B191" s="159"/>
      <c r="C191" s="162"/>
      <c r="D191" s="159"/>
      <c r="E191" s="165"/>
      <c r="F191" s="38" t="s">
        <v>61</v>
      </c>
      <c r="G191" s="38" t="s">
        <v>31</v>
      </c>
      <c r="H191" s="38">
        <v>1</v>
      </c>
      <c r="I191" s="40">
        <f>H191*$E$190</f>
        <v>532.26</v>
      </c>
    </row>
    <row r="192" spans="2:9" ht="26" x14ac:dyDescent="0.35">
      <c r="B192" s="159"/>
      <c r="C192" s="162"/>
      <c r="D192" s="159"/>
      <c r="E192" s="165"/>
      <c r="F192" s="38" t="s">
        <v>32</v>
      </c>
      <c r="G192" s="38" t="s">
        <v>33</v>
      </c>
      <c r="H192" s="38">
        <v>10</v>
      </c>
      <c r="I192" s="40">
        <f>H192*$E$190</f>
        <v>5322.6</v>
      </c>
    </row>
    <row r="193" spans="2:9" ht="39" x14ac:dyDescent="0.35">
      <c r="B193" s="159"/>
      <c r="C193" s="162"/>
      <c r="D193" s="159"/>
      <c r="E193" s="165"/>
      <c r="F193" s="38" t="s">
        <v>36</v>
      </c>
      <c r="G193" s="38" t="s">
        <v>37</v>
      </c>
      <c r="H193" s="38">
        <v>5</v>
      </c>
      <c r="I193" s="40">
        <f>H193*$E$190</f>
        <v>2661.3</v>
      </c>
    </row>
    <row r="194" spans="2:9" x14ac:dyDescent="0.35">
      <c r="B194" s="160"/>
      <c r="C194" s="163"/>
      <c r="D194" s="160"/>
      <c r="E194" s="166"/>
      <c r="F194" s="182">
        <f>SUM(I190:I193)</f>
        <v>24483.959999999995</v>
      </c>
      <c r="G194" s="183"/>
      <c r="H194" s="183"/>
      <c r="I194" s="184"/>
    </row>
    <row r="195" spans="2:9" ht="39" x14ac:dyDescent="0.35">
      <c r="B195" s="158">
        <v>38</v>
      </c>
      <c r="C195" s="161" t="s">
        <v>75</v>
      </c>
      <c r="D195" s="158" t="s">
        <v>40</v>
      </c>
      <c r="E195" s="164">
        <v>492.69</v>
      </c>
      <c r="F195" s="38" t="s">
        <v>30</v>
      </c>
      <c r="G195" s="38" t="s">
        <v>31</v>
      </c>
      <c r="H195" s="38">
        <v>30</v>
      </c>
      <c r="I195" s="40">
        <f>H195*$E$195</f>
        <v>14780.7</v>
      </c>
    </row>
    <row r="196" spans="2:9" ht="39" x14ac:dyDescent="0.35">
      <c r="B196" s="159"/>
      <c r="C196" s="162"/>
      <c r="D196" s="159"/>
      <c r="E196" s="165"/>
      <c r="F196" s="38" t="s">
        <v>61</v>
      </c>
      <c r="G196" s="38" t="s">
        <v>31</v>
      </c>
      <c r="H196" s="38">
        <v>1</v>
      </c>
      <c r="I196" s="40">
        <f>H196*$E$195</f>
        <v>492.69</v>
      </c>
    </row>
    <row r="197" spans="2:9" ht="26" x14ac:dyDescent="0.35">
      <c r="B197" s="159"/>
      <c r="C197" s="162"/>
      <c r="D197" s="159"/>
      <c r="E197" s="165"/>
      <c r="F197" s="38" t="s">
        <v>32</v>
      </c>
      <c r="G197" s="38" t="s">
        <v>33</v>
      </c>
      <c r="H197" s="38">
        <v>10</v>
      </c>
      <c r="I197" s="40">
        <f>H197*$E$195</f>
        <v>4926.8999999999996</v>
      </c>
    </row>
    <row r="198" spans="2:9" ht="39" x14ac:dyDescent="0.35">
      <c r="B198" s="159"/>
      <c r="C198" s="162"/>
      <c r="D198" s="159"/>
      <c r="E198" s="165"/>
      <c r="F198" s="38" t="s">
        <v>36</v>
      </c>
      <c r="G198" s="38" t="s">
        <v>37</v>
      </c>
      <c r="H198" s="38">
        <v>5</v>
      </c>
      <c r="I198" s="40">
        <f>H198*$E$195</f>
        <v>2463.4499999999998</v>
      </c>
    </row>
    <row r="199" spans="2:9" x14ac:dyDescent="0.35">
      <c r="B199" s="160"/>
      <c r="C199" s="163"/>
      <c r="D199" s="160"/>
      <c r="E199" s="166"/>
      <c r="F199" s="182">
        <f>SUM(I195:I198)</f>
        <v>22663.74</v>
      </c>
      <c r="G199" s="183"/>
      <c r="H199" s="183"/>
      <c r="I199" s="184"/>
    </row>
    <row r="200" spans="2:9" ht="39" x14ac:dyDescent="0.35">
      <c r="B200" s="158">
        <v>39</v>
      </c>
      <c r="C200" s="161" t="s">
        <v>76</v>
      </c>
      <c r="D200" s="158" t="s">
        <v>40</v>
      </c>
      <c r="E200" s="164">
        <v>980</v>
      </c>
      <c r="F200" s="38" t="s">
        <v>30</v>
      </c>
      <c r="G200" s="38" t="s">
        <v>31</v>
      </c>
      <c r="H200" s="38">
        <v>30</v>
      </c>
      <c r="I200" s="40">
        <f>H200*$E$200</f>
        <v>29400</v>
      </c>
    </row>
    <row r="201" spans="2:9" ht="39" x14ac:dyDescent="0.35">
      <c r="B201" s="159"/>
      <c r="C201" s="162"/>
      <c r="D201" s="159"/>
      <c r="E201" s="165"/>
      <c r="F201" s="38" t="s">
        <v>61</v>
      </c>
      <c r="G201" s="38" t="s">
        <v>31</v>
      </c>
      <c r="H201" s="38">
        <v>1</v>
      </c>
      <c r="I201" s="40">
        <f>H201*$E$200</f>
        <v>980</v>
      </c>
    </row>
    <row r="202" spans="2:9" ht="26" x14ac:dyDescent="0.35">
      <c r="B202" s="159"/>
      <c r="C202" s="162"/>
      <c r="D202" s="159"/>
      <c r="E202" s="165"/>
      <c r="F202" s="38" t="s">
        <v>32</v>
      </c>
      <c r="G202" s="38" t="s">
        <v>33</v>
      </c>
      <c r="H202" s="38">
        <v>10</v>
      </c>
      <c r="I202" s="40">
        <f>H202*$E$200</f>
        <v>9800</v>
      </c>
    </row>
    <row r="203" spans="2:9" ht="39" x14ac:dyDescent="0.35">
      <c r="B203" s="159"/>
      <c r="C203" s="162"/>
      <c r="D203" s="159"/>
      <c r="E203" s="165"/>
      <c r="F203" s="38" t="s">
        <v>36</v>
      </c>
      <c r="G203" s="38" t="s">
        <v>37</v>
      </c>
      <c r="H203" s="38">
        <v>5</v>
      </c>
      <c r="I203" s="40">
        <f>H203*$E$200</f>
        <v>4900</v>
      </c>
    </row>
    <row r="204" spans="2:9" x14ac:dyDescent="0.35">
      <c r="B204" s="160"/>
      <c r="C204" s="163"/>
      <c r="D204" s="160"/>
      <c r="E204" s="166"/>
      <c r="F204" s="182">
        <f>SUM(I200:I203)</f>
        <v>45080</v>
      </c>
      <c r="G204" s="183"/>
      <c r="H204" s="183"/>
      <c r="I204" s="184"/>
    </row>
    <row r="205" spans="2:9" ht="39" x14ac:dyDescent="0.35">
      <c r="B205" s="158">
        <v>40</v>
      </c>
      <c r="C205" s="161" t="s">
        <v>77</v>
      </c>
      <c r="D205" s="158" t="s">
        <v>40</v>
      </c>
      <c r="E205" s="164">
        <v>404.98</v>
      </c>
      <c r="F205" s="38" t="s">
        <v>30</v>
      </c>
      <c r="G205" s="38" t="s">
        <v>31</v>
      </c>
      <c r="H205" s="38">
        <v>30</v>
      </c>
      <c r="I205" s="40">
        <f>H205*$E$205</f>
        <v>12149.400000000001</v>
      </c>
    </row>
    <row r="206" spans="2:9" ht="39" x14ac:dyDescent="0.35">
      <c r="B206" s="159"/>
      <c r="C206" s="162"/>
      <c r="D206" s="159"/>
      <c r="E206" s="165"/>
      <c r="F206" s="38" t="s">
        <v>61</v>
      </c>
      <c r="G206" s="38" t="s">
        <v>31</v>
      </c>
      <c r="H206" s="38">
        <v>1</v>
      </c>
      <c r="I206" s="40">
        <f>H206*$E$205</f>
        <v>404.98</v>
      </c>
    </row>
    <row r="207" spans="2:9" ht="26" x14ac:dyDescent="0.35">
      <c r="B207" s="159"/>
      <c r="C207" s="162"/>
      <c r="D207" s="159"/>
      <c r="E207" s="165"/>
      <c r="F207" s="38" t="s">
        <v>32</v>
      </c>
      <c r="G207" s="38" t="s">
        <v>33</v>
      </c>
      <c r="H207" s="38">
        <v>10</v>
      </c>
      <c r="I207" s="40">
        <f>H207*$E$205</f>
        <v>4049.8</v>
      </c>
    </row>
    <row r="208" spans="2:9" ht="39" x14ac:dyDescent="0.35">
      <c r="B208" s="159"/>
      <c r="C208" s="162"/>
      <c r="D208" s="159"/>
      <c r="E208" s="165"/>
      <c r="F208" s="38" t="s">
        <v>36</v>
      </c>
      <c r="G208" s="38" t="s">
        <v>37</v>
      </c>
      <c r="H208" s="38">
        <v>5</v>
      </c>
      <c r="I208" s="40">
        <f>H208*$E$205</f>
        <v>2024.9</v>
      </c>
    </row>
    <row r="209" spans="2:9" x14ac:dyDescent="0.35">
      <c r="B209" s="160"/>
      <c r="C209" s="163"/>
      <c r="D209" s="160"/>
      <c r="E209" s="166"/>
      <c r="F209" s="182">
        <f>SUM(I205:I208)</f>
        <v>18629.080000000002</v>
      </c>
      <c r="G209" s="183"/>
      <c r="H209" s="183"/>
      <c r="I209" s="184"/>
    </row>
    <row r="210" spans="2:9" ht="39" x14ac:dyDescent="0.35">
      <c r="B210" s="158">
        <v>41</v>
      </c>
      <c r="C210" s="161" t="s">
        <v>78</v>
      </c>
      <c r="D210" s="158" t="s">
        <v>40</v>
      </c>
      <c r="E210" s="164">
        <v>391</v>
      </c>
      <c r="F210" s="38" t="s">
        <v>30</v>
      </c>
      <c r="G210" s="38" t="s">
        <v>31</v>
      </c>
      <c r="H210" s="38">
        <v>30</v>
      </c>
      <c r="I210" s="40">
        <f>H210*$E$210</f>
        <v>11730</v>
      </c>
    </row>
    <row r="211" spans="2:9" ht="39" x14ac:dyDescent="0.35">
      <c r="B211" s="159"/>
      <c r="C211" s="162"/>
      <c r="D211" s="159"/>
      <c r="E211" s="165"/>
      <c r="F211" s="38" t="s">
        <v>61</v>
      </c>
      <c r="G211" s="38" t="s">
        <v>31</v>
      </c>
      <c r="H211" s="38">
        <v>1</v>
      </c>
      <c r="I211" s="40">
        <f>H211*$E$210</f>
        <v>391</v>
      </c>
    </row>
    <row r="212" spans="2:9" ht="26" x14ac:dyDescent="0.35">
      <c r="B212" s="159"/>
      <c r="C212" s="162"/>
      <c r="D212" s="159"/>
      <c r="E212" s="165"/>
      <c r="F212" s="38" t="s">
        <v>32</v>
      </c>
      <c r="G212" s="38" t="s">
        <v>33</v>
      </c>
      <c r="H212" s="38">
        <v>10</v>
      </c>
      <c r="I212" s="40">
        <f>H212*$E$210</f>
        <v>3910</v>
      </c>
    </row>
    <row r="213" spans="2:9" ht="39" x14ac:dyDescent="0.35">
      <c r="B213" s="160"/>
      <c r="C213" s="163"/>
      <c r="D213" s="160"/>
      <c r="E213" s="166"/>
      <c r="F213" s="38" t="s">
        <v>36</v>
      </c>
      <c r="G213" s="38" t="s">
        <v>37</v>
      </c>
      <c r="H213" s="38">
        <v>5</v>
      </c>
      <c r="I213" s="40">
        <f>H213*$E$210</f>
        <v>1955</v>
      </c>
    </row>
    <row r="214" spans="2:9" x14ac:dyDescent="0.35">
      <c r="B214" s="113"/>
      <c r="C214" s="114"/>
      <c r="D214" s="113"/>
      <c r="E214" s="39"/>
      <c r="F214" s="182">
        <f>SUM(I210:I213)</f>
        <v>17986</v>
      </c>
      <c r="G214" s="183"/>
      <c r="H214" s="183"/>
      <c r="I214" s="184"/>
    </row>
    <row r="215" spans="2:9" ht="39" x14ac:dyDescent="0.35">
      <c r="B215" s="158">
        <v>42</v>
      </c>
      <c r="C215" s="161" t="s">
        <v>79</v>
      </c>
      <c r="D215" s="158" t="s">
        <v>40</v>
      </c>
      <c r="E215" s="164">
        <v>700</v>
      </c>
      <c r="F215" s="38" t="s">
        <v>30</v>
      </c>
      <c r="G215" s="38" t="s">
        <v>31</v>
      </c>
      <c r="H215" s="38">
        <v>30</v>
      </c>
      <c r="I215" s="40">
        <f>H215*$E$215</f>
        <v>21000</v>
      </c>
    </row>
    <row r="216" spans="2:9" ht="39" x14ac:dyDescent="0.35">
      <c r="B216" s="159"/>
      <c r="C216" s="162"/>
      <c r="D216" s="159"/>
      <c r="E216" s="165"/>
      <c r="F216" s="38" t="s">
        <v>61</v>
      </c>
      <c r="G216" s="38" t="s">
        <v>31</v>
      </c>
      <c r="H216" s="38">
        <v>1</v>
      </c>
      <c r="I216" s="40">
        <f>H216*$E$215</f>
        <v>700</v>
      </c>
    </row>
    <row r="217" spans="2:9" ht="26" x14ac:dyDescent="0.35">
      <c r="B217" s="159"/>
      <c r="C217" s="162"/>
      <c r="D217" s="159"/>
      <c r="E217" s="165"/>
      <c r="F217" s="38" t="s">
        <v>32</v>
      </c>
      <c r="G217" s="38" t="s">
        <v>33</v>
      </c>
      <c r="H217" s="38">
        <v>10</v>
      </c>
      <c r="I217" s="40">
        <f>H217*$E$215</f>
        <v>7000</v>
      </c>
    </row>
    <row r="218" spans="2:9" ht="39" x14ac:dyDescent="0.35">
      <c r="B218" s="159"/>
      <c r="C218" s="162"/>
      <c r="D218" s="159"/>
      <c r="E218" s="165"/>
      <c r="F218" s="38" t="s">
        <v>36</v>
      </c>
      <c r="G218" s="38" t="s">
        <v>37</v>
      </c>
      <c r="H218" s="38">
        <v>3</v>
      </c>
      <c r="I218" s="40">
        <f>H218*$E$215</f>
        <v>2100</v>
      </c>
    </row>
    <row r="219" spans="2:9" x14ac:dyDescent="0.35">
      <c r="B219" s="160"/>
      <c r="C219" s="163"/>
      <c r="D219" s="160"/>
      <c r="E219" s="166"/>
      <c r="F219" s="182">
        <f>SUM(I215:I218)</f>
        <v>30800</v>
      </c>
      <c r="G219" s="183"/>
      <c r="H219" s="183"/>
      <c r="I219" s="184"/>
    </row>
    <row r="220" spans="2:9" ht="39" x14ac:dyDescent="0.35">
      <c r="B220" s="158">
        <v>43</v>
      </c>
      <c r="C220" s="161" t="s">
        <v>80</v>
      </c>
      <c r="D220" s="158" t="s">
        <v>40</v>
      </c>
      <c r="E220" s="164">
        <v>940</v>
      </c>
      <c r="F220" s="38" t="s">
        <v>30</v>
      </c>
      <c r="G220" s="38" t="s">
        <v>31</v>
      </c>
      <c r="H220" s="38">
        <v>30</v>
      </c>
      <c r="I220" s="40">
        <f>H220*$E$220</f>
        <v>28200</v>
      </c>
    </row>
    <row r="221" spans="2:9" ht="39" x14ac:dyDescent="0.35">
      <c r="B221" s="159"/>
      <c r="C221" s="162"/>
      <c r="D221" s="159"/>
      <c r="E221" s="165"/>
      <c r="F221" s="38" t="s">
        <v>61</v>
      </c>
      <c r="G221" s="38" t="s">
        <v>31</v>
      </c>
      <c r="H221" s="38">
        <v>1</v>
      </c>
      <c r="I221" s="40">
        <f>H221*$E$220</f>
        <v>940</v>
      </c>
    </row>
    <row r="222" spans="2:9" ht="26" x14ac:dyDescent="0.35">
      <c r="B222" s="159"/>
      <c r="C222" s="162"/>
      <c r="D222" s="159"/>
      <c r="E222" s="165"/>
      <c r="F222" s="38" t="s">
        <v>32</v>
      </c>
      <c r="G222" s="38" t="s">
        <v>33</v>
      </c>
      <c r="H222" s="38">
        <v>10</v>
      </c>
      <c r="I222" s="40">
        <f>H222*$E$220</f>
        <v>9400</v>
      </c>
    </row>
    <row r="223" spans="2:9" ht="39" x14ac:dyDescent="0.35">
      <c r="B223" s="159"/>
      <c r="C223" s="162"/>
      <c r="D223" s="159"/>
      <c r="E223" s="165"/>
      <c r="F223" s="38" t="s">
        <v>36</v>
      </c>
      <c r="G223" s="38" t="s">
        <v>37</v>
      </c>
      <c r="H223" s="38">
        <v>5</v>
      </c>
      <c r="I223" s="40">
        <f>H223*$E$220</f>
        <v>4700</v>
      </c>
    </row>
    <row r="224" spans="2:9" x14ac:dyDescent="0.35">
      <c r="B224" s="160"/>
      <c r="C224" s="163"/>
      <c r="D224" s="160"/>
      <c r="E224" s="166"/>
      <c r="F224" s="182">
        <f>SUM(I220:I223)</f>
        <v>43240</v>
      </c>
      <c r="G224" s="183"/>
      <c r="H224" s="183"/>
      <c r="I224" s="184"/>
    </row>
    <row r="225" spans="2:9" ht="39" x14ac:dyDescent="0.35">
      <c r="B225" s="158">
        <v>44</v>
      </c>
      <c r="C225" s="161" t="s">
        <v>81</v>
      </c>
      <c r="D225" s="158" t="s">
        <v>40</v>
      </c>
      <c r="E225" s="164">
        <v>995</v>
      </c>
      <c r="F225" s="38" t="s">
        <v>30</v>
      </c>
      <c r="G225" s="38" t="s">
        <v>31</v>
      </c>
      <c r="H225" s="38">
        <v>30</v>
      </c>
      <c r="I225" s="40">
        <f>H225*$E$225</f>
        <v>29850</v>
      </c>
    </row>
    <row r="226" spans="2:9" ht="39" x14ac:dyDescent="0.35">
      <c r="B226" s="159"/>
      <c r="C226" s="162"/>
      <c r="D226" s="159"/>
      <c r="E226" s="165"/>
      <c r="F226" s="38" t="s">
        <v>61</v>
      </c>
      <c r="G226" s="38" t="s">
        <v>31</v>
      </c>
      <c r="H226" s="38">
        <v>1</v>
      </c>
      <c r="I226" s="40">
        <f>H226*$E$225</f>
        <v>995</v>
      </c>
    </row>
    <row r="227" spans="2:9" ht="26" x14ac:dyDescent="0.35">
      <c r="B227" s="159"/>
      <c r="C227" s="162"/>
      <c r="D227" s="159"/>
      <c r="E227" s="165"/>
      <c r="F227" s="38" t="s">
        <v>32</v>
      </c>
      <c r="G227" s="38" t="s">
        <v>33</v>
      </c>
      <c r="H227" s="38">
        <v>10</v>
      </c>
      <c r="I227" s="40">
        <f>H227*$E$225</f>
        <v>9950</v>
      </c>
    </row>
    <row r="228" spans="2:9" ht="39" x14ac:dyDescent="0.35">
      <c r="B228" s="159"/>
      <c r="C228" s="162"/>
      <c r="D228" s="159"/>
      <c r="E228" s="165"/>
      <c r="F228" s="38" t="s">
        <v>36</v>
      </c>
      <c r="G228" s="38" t="s">
        <v>37</v>
      </c>
      <c r="H228" s="38">
        <v>5</v>
      </c>
      <c r="I228" s="40">
        <f>H228*$E$225</f>
        <v>4975</v>
      </c>
    </row>
    <row r="229" spans="2:9" x14ac:dyDescent="0.35">
      <c r="B229" s="160"/>
      <c r="C229" s="163"/>
      <c r="D229" s="160"/>
      <c r="E229" s="166"/>
      <c r="F229" s="182">
        <f>SUM(I225:I228)</f>
        <v>45770</v>
      </c>
      <c r="G229" s="183"/>
      <c r="H229" s="183"/>
      <c r="I229" s="184"/>
    </row>
    <row r="230" spans="2:9" x14ac:dyDescent="0.35">
      <c r="B230" s="170" t="s">
        <v>82</v>
      </c>
      <c r="C230" s="171"/>
      <c r="D230" s="171"/>
      <c r="E230" s="171"/>
      <c r="F230" s="171"/>
      <c r="G230" s="171"/>
      <c r="H230" s="171"/>
      <c r="I230" s="172"/>
    </row>
    <row r="231" spans="2:9" ht="39" x14ac:dyDescent="0.35">
      <c r="B231" s="158">
        <v>45</v>
      </c>
      <c r="C231" s="161" t="s">
        <v>83</v>
      </c>
      <c r="D231" s="158" t="s">
        <v>40</v>
      </c>
      <c r="E231" s="164">
        <v>1849.47</v>
      </c>
      <c r="F231" s="38" t="s">
        <v>30</v>
      </c>
      <c r="G231" s="38" t="s">
        <v>31</v>
      </c>
      <c r="H231" s="38">
        <v>30</v>
      </c>
      <c r="I231" s="40">
        <f>H231*$E$231</f>
        <v>55484.1</v>
      </c>
    </row>
    <row r="232" spans="2:9" ht="39" x14ac:dyDescent="0.35">
      <c r="B232" s="159"/>
      <c r="C232" s="162"/>
      <c r="D232" s="159"/>
      <c r="E232" s="165"/>
      <c r="F232" s="38" t="s">
        <v>61</v>
      </c>
      <c r="G232" s="38" t="s">
        <v>31</v>
      </c>
      <c r="H232" s="38">
        <v>1</v>
      </c>
      <c r="I232" s="40">
        <f>H232*$E$231</f>
        <v>1849.47</v>
      </c>
    </row>
    <row r="233" spans="2:9" ht="26" x14ac:dyDescent="0.35">
      <c r="B233" s="159"/>
      <c r="C233" s="162"/>
      <c r="D233" s="159"/>
      <c r="E233" s="165"/>
      <c r="F233" s="38" t="s">
        <v>32</v>
      </c>
      <c r="G233" s="38" t="s">
        <v>33</v>
      </c>
      <c r="H233" s="38">
        <v>2</v>
      </c>
      <c r="I233" s="40">
        <f>H233*$E$231</f>
        <v>3698.94</v>
      </c>
    </row>
    <row r="234" spans="2:9" ht="39" x14ac:dyDescent="0.35">
      <c r="B234" s="159"/>
      <c r="C234" s="162"/>
      <c r="D234" s="159"/>
      <c r="E234" s="165"/>
      <c r="F234" s="38" t="s">
        <v>36</v>
      </c>
      <c r="G234" s="38" t="s">
        <v>37</v>
      </c>
      <c r="H234" s="38">
        <v>3</v>
      </c>
      <c r="I234" s="40">
        <f>H234*$E$231</f>
        <v>5548.41</v>
      </c>
    </row>
    <row r="235" spans="2:9" x14ac:dyDescent="0.35">
      <c r="B235" s="160"/>
      <c r="C235" s="163"/>
      <c r="D235" s="160"/>
      <c r="E235" s="166"/>
      <c r="F235" s="182">
        <f>SUM(I231:I234)</f>
        <v>66580.92</v>
      </c>
      <c r="G235" s="183"/>
      <c r="H235" s="183"/>
      <c r="I235" s="184"/>
    </row>
    <row r="236" spans="2:9" ht="39" x14ac:dyDescent="0.35">
      <c r="B236" s="158">
        <v>46</v>
      </c>
      <c r="C236" s="161" t="s">
        <v>84</v>
      </c>
      <c r="D236" s="158" t="s">
        <v>40</v>
      </c>
      <c r="E236" s="164">
        <v>1001.07</v>
      </c>
      <c r="F236" s="38" t="s">
        <v>30</v>
      </c>
      <c r="G236" s="38" t="s">
        <v>31</v>
      </c>
      <c r="H236" s="38">
        <v>30</v>
      </c>
      <c r="I236" s="40">
        <f>H236*$E$236</f>
        <v>30032.100000000002</v>
      </c>
    </row>
    <row r="237" spans="2:9" ht="39" x14ac:dyDescent="0.35">
      <c r="B237" s="159"/>
      <c r="C237" s="162"/>
      <c r="D237" s="159"/>
      <c r="E237" s="165"/>
      <c r="F237" s="38" t="s">
        <v>61</v>
      </c>
      <c r="G237" s="38" t="s">
        <v>31</v>
      </c>
      <c r="H237" s="38">
        <v>1</v>
      </c>
      <c r="I237" s="40">
        <f>H237*$E$236</f>
        <v>1001.07</v>
      </c>
    </row>
    <row r="238" spans="2:9" ht="26" x14ac:dyDescent="0.35">
      <c r="B238" s="159"/>
      <c r="C238" s="162"/>
      <c r="D238" s="159"/>
      <c r="E238" s="165"/>
      <c r="F238" s="38" t="s">
        <v>32</v>
      </c>
      <c r="G238" s="38" t="s">
        <v>33</v>
      </c>
      <c r="H238" s="38">
        <v>2</v>
      </c>
      <c r="I238" s="40">
        <f>H238*$E$236</f>
        <v>2002.14</v>
      </c>
    </row>
    <row r="239" spans="2:9" ht="39" x14ac:dyDescent="0.35">
      <c r="B239" s="159"/>
      <c r="C239" s="162"/>
      <c r="D239" s="159"/>
      <c r="E239" s="165"/>
      <c r="F239" s="38" t="s">
        <v>36</v>
      </c>
      <c r="G239" s="38" t="s">
        <v>37</v>
      </c>
      <c r="H239" s="38">
        <v>5</v>
      </c>
      <c r="I239" s="40">
        <f>H239*$E$236</f>
        <v>5005.3500000000004</v>
      </c>
    </row>
    <row r="240" spans="2:9" x14ac:dyDescent="0.35">
      <c r="B240" s="160"/>
      <c r="C240" s="163"/>
      <c r="D240" s="160"/>
      <c r="E240" s="166"/>
      <c r="F240" s="182">
        <f>SUM(I236:I239)</f>
        <v>38040.660000000003</v>
      </c>
      <c r="G240" s="183"/>
      <c r="H240" s="183"/>
      <c r="I240" s="184"/>
    </row>
    <row r="241" spans="2:9" ht="39" x14ac:dyDescent="0.35">
      <c r="B241" s="158">
        <v>47</v>
      </c>
      <c r="C241" s="161" t="s">
        <v>85</v>
      </c>
      <c r="D241" s="158" t="s">
        <v>40</v>
      </c>
      <c r="E241" s="164">
        <v>672.28</v>
      </c>
      <c r="F241" s="38" t="s">
        <v>30</v>
      </c>
      <c r="G241" s="38" t="s">
        <v>31</v>
      </c>
      <c r="H241" s="38">
        <v>30</v>
      </c>
      <c r="I241" s="40">
        <f>H241*$E$241</f>
        <v>20168.399999999998</v>
      </c>
    </row>
    <row r="242" spans="2:9" ht="39" x14ac:dyDescent="0.35">
      <c r="B242" s="159"/>
      <c r="C242" s="162"/>
      <c r="D242" s="159"/>
      <c r="E242" s="165"/>
      <c r="F242" s="38" t="s">
        <v>61</v>
      </c>
      <c r="G242" s="38" t="s">
        <v>31</v>
      </c>
      <c r="H242" s="38">
        <v>1</v>
      </c>
      <c r="I242" s="40">
        <f>H242*$E$241</f>
        <v>672.28</v>
      </c>
    </row>
    <row r="243" spans="2:9" ht="26" x14ac:dyDescent="0.35">
      <c r="B243" s="159"/>
      <c r="C243" s="162"/>
      <c r="D243" s="159"/>
      <c r="E243" s="165"/>
      <c r="F243" s="38" t="s">
        <v>32</v>
      </c>
      <c r="G243" s="38" t="s">
        <v>33</v>
      </c>
      <c r="H243" s="38">
        <v>2</v>
      </c>
      <c r="I243" s="40">
        <f>H243*$E$241</f>
        <v>1344.56</v>
      </c>
    </row>
    <row r="244" spans="2:9" ht="39" x14ac:dyDescent="0.35">
      <c r="B244" s="159"/>
      <c r="C244" s="162"/>
      <c r="D244" s="159"/>
      <c r="E244" s="165"/>
      <c r="F244" s="38" t="s">
        <v>36</v>
      </c>
      <c r="G244" s="38" t="s">
        <v>37</v>
      </c>
      <c r="H244" s="38">
        <v>10</v>
      </c>
      <c r="I244" s="40">
        <f>H244*$E$241</f>
        <v>6722.7999999999993</v>
      </c>
    </row>
    <row r="245" spans="2:9" x14ac:dyDescent="0.35">
      <c r="B245" s="160"/>
      <c r="C245" s="163"/>
      <c r="D245" s="160"/>
      <c r="E245" s="166"/>
      <c r="F245" s="182">
        <f>SUM(I241:I244)</f>
        <v>28908.039999999997</v>
      </c>
      <c r="G245" s="183"/>
      <c r="H245" s="183"/>
      <c r="I245" s="184"/>
    </row>
    <row r="246" spans="2:9" ht="39" x14ac:dyDescent="0.35">
      <c r="B246" s="158">
        <v>48</v>
      </c>
      <c r="C246" s="161" t="s">
        <v>86</v>
      </c>
      <c r="D246" s="158" t="s">
        <v>40</v>
      </c>
      <c r="E246" s="164">
        <v>619.45000000000005</v>
      </c>
      <c r="F246" s="38" t="s">
        <v>30</v>
      </c>
      <c r="G246" s="38" t="s">
        <v>31</v>
      </c>
      <c r="H246" s="38">
        <v>30</v>
      </c>
      <c r="I246" s="40">
        <f>H246*$E$246</f>
        <v>18583.5</v>
      </c>
    </row>
    <row r="247" spans="2:9" ht="39" x14ac:dyDescent="0.35">
      <c r="B247" s="159"/>
      <c r="C247" s="162"/>
      <c r="D247" s="159"/>
      <c r="E247" s="165"/>
      <c r="F247" s="38" t="s">
        <v>61</v>
      </c>
      <c r="G247" s="38" t="s">
        <v>31</v>
      </c>
      <c r="H247" s="38">
        <v>1</v>
      </c>
      <c r="I247" s="40">
        <f>H247*$E$246</f>
        <v>619.45000000000005</v>
      </c>
    </row>
    <row r="248" spans="2:9" ht="26" x14ac:dyDescent="0.35">
      <c r="B248" s="159"/>
      <c r="C248" s="162"/>
      <c r="D248" s="159"/>
      <c r="E248" s="165"/>
      <c r="F248" s="38" t="s">
        <v>32</v>
      </c>
      <c r="G248" s="38" t="s">
        <v>33</v>
      </c>
      <c r="H248" s="38">
        <v>2</v>
      </c>
      <c r="I248" s="40">
        <f>H248*$E$246</f>
        <v>1238.9000000000001</v>
      </c>
    </row>
    <row r="249" spans="2:9" ht="39" x14ac:dyDescent="0.35">
      <c r="B249" s="159"/>
      <c r="C249" s="162"/>
      <c r="D249" s="159"/>
      <c r="E249" s="165"/>
      <c r="F249" s="38" t="s">
        <v>36</v>
      </c>
      <c r="G249" s="38" t="s">
        <v>37</v>
      </c>
      <c r="H249" s="38">
        <v>5</v>
      </c>
      <c r="I249" s="40">
        <f>H249*$E$246</f>
        <v>3097.25</v>
      </c>
    </row>
    <row r="250" spans="2:9" x14ac:dyDescent="0.35">
      <c r="B250" s="160"/>
      <c r="C250" s="163"/>
      <c r="D250" s="160"/>
      <c r="E250" s="166"/>
      <c r="F250" s="182">
        <f>SUM(I246:I249)</f>
        <v>23539.100000000002</v>
      </c>
      <c r="G250" s="183"/>
      <c r="H250" s="183"/>
      <c r="I250" s="184"/>
    </row>
    <row r="251" spans="2:9" ht="39" x14ac:dyDescent="0.35">
      <c r="B251" s="158">
        <v>49</v>
      </c>
      <c r="C251" s="161" t="s">
        <v>87</v>
      </c>
      <c r="D251" s="158" t="s">
        <v>40</v>
      </c>
      <c r="E251" s="164">
        <v>542.73</v>
      </c>
      <c r="F251" s="38" t="s">
        <v>30</v>
      </c>
      <c r="G251" s="38" t="s">
        <v>31</v>
      </c>
      <c r="H251" s="38">
        <v>30</v>
      </c>
      <c r="I251" s="40">
        <f>H251*$E$251</f>
        <v>16281.900000000001</v>
      </c>
    </row>
    <row r="252" spans="2:9" ht="39" x14ac:dyDescent="0.35">
      <c r="B252" s="159"/>
      <c r="C252" s="162"/>
      <c r="D252" s="159"/>
      <c r="E252" s="165"/>
      <c r="F252" s="38" t="s">
        <v>61</v>
      </c>
      <c r="G252" s="38" t="s">
        <v>31</v>
      </c>
      <c r="H252" s="38">
        <v>1</v>
      </c>
      <c r="I252" s="40">
        <f>H252*$E$251</f>
        <v>542.73</v>
      </c>
    </row>
    <row r="253" spans="2:9" ht="26" x14ac:dyDescent="0.35">
      <c r="B253" s="159"/>
      <c r="C253" s="162"/>
      <c r="D253" s="159"/>
      <c r="E253" s="165"/>
      <c r="F253" s="38" t="s">
        <v>32</v>
      </c>
      <c r="G253" s="38" t="s">
        <v>33</v>
      </c>
      <c r="H253" s="38">
        <v>2</v>
      </c>
      <c r="I253" s="40">
        <f>H253*$E$251</f>
        <v>1085.46</v>
      </c>
    </row>
    <row r="254" spans="2:9" ht="39" x14ac:dyDescent="0.35">
      <c r="B254" s="159"/>
      <c r="C254" s="162"/>
      <c r="D254" s="159"/>
      <c r="E254" s="165"/>
      <c r="F254" s="38" t="s">
        <v>36</v>
      </c>
      <c r="G254" s="38" t="s">
        <v>37</v>
      </c>
      <c r="H254" s="38">
        <v>10</v>
      </c>
      <c r="I254" s="40">
        <f>H254*$E$251</f>
        <v>5427.3</v>
      </c>
    </row>
    <row r="255" spans="2:9" x14ac:dyDescent="0.35">
      <c r="B255" s="160"/>
      <c r="C255" s="163"/>
      <c r="D255" s="160"/>
      <c r="E255" s="166"/>
      <c r="F255" s="182">
        <f>SUM(I251:I254)</f>
        <v>23337.39</v>
      </c>
      <c r="G255" s="183"/>
      <c r="H255" s="183"/>
      <c r="I255" s="184"/>
    </row>
    <row r="256" spans="2:9" ht="39" x14ac:dyDescent="0.35">
      <c r="B256" s="158">
        <v>50</v>
      </c>
      <c r="C256" s="161" t="s">
        <v>88</v>
      </c>
      <c r="D256" s="158" t="s">
        <v>40</v>
      </c>
      <c r="E256" s="164">
        <v>270</v>
      </c>
      <c r="F256" s="38" t="s">
        <v>30</v>
      </c>
      <c r="G256" s="38" t="s">
        <v>31</v>
      </c>
      <c r="H256" s="38">
        <v>30</v>
      </c>
      <c r="I256" s="40">
        <f>H256*$E$256</f>
        <v>8100</v>
      </c>
    </row>
    <row r="257" spans="2:9" ht="39" x14ac:dyDescent="0.35">
      <c r="B257" s="159"/>
      <c r="C257" s="162"/>
      <c r="D257" s="159"/>
      <c r="E257" s="165"/>
      <c r="F257" s="38" t="s">
        <v>61</v>
      </c>
      <c r="G257" s="38" t="s">
        <v>31</v>
      </c>
      <c r="H257" s="38">
        <v>1</v>
      </c>
      <c r="I257" s="40">
        <f>H257*$E$256</f>
        <v>270</v>
      </c>
    </row>
    <row r="258" spans="2:9" ht="26" x14ac:dyDescent="0.35">
      <c r="B258" s="159"/>
      <c r="C258" s="162"/>
      <c r="D258" s="159"/>
      <c r="E258" s="165"/>
      <c r="F258" s="38" t="s">
        <v>32</v>
      </c>
      <c r="G258" s="38" t="s">
        <v>33</v>
      </c>
      <c r="H258" s="38">
        <v>2</v>
      </c>
      <c r="I258" s="40">
        <f>H258*$E$256</f>
        <v>540</v>
      </c>
    </row>
    <row r="259" spans="2:9" ht="39" x14ac:dyDescent="0.35">
      <c r="B259" s="159"/>
      <c r="C259" s="162"/>
      <c r="D259" s="159"/>
      <c r="E259" s="165"/>
      <c r="F259" s="38" t="s">
        <v>36</v>
      </c>
      <c r="G259" s="38" t="s">
        <v>37</v>
      </c>
      <c r="H259" s="38">
        <v>20</v>
      </c>
      <c r="I259" s="40">
        <f>H259*$E$256</f>
        <v>5400</v>
      </c>
    </row>
    <row r="260" spans="2:9" x14ac:dyDescent="0.35">
      <c r="B260" s="160"/>
      <c r="C260" s="163"/>
      <c r="D260" s="160"/>
      <c r="E260" s="166"/>
      <c r="F260" s="182">
        <f>SUM(I256:I259)</f>
        <v>14310</v>
      </c>
      <c r="G260" s="183"/>
      <c r="H260" s="183"/>
      <c r="I260" s="184"/>
    </row>
    <row r="261" spans="2:9" ht="39" x14ac:dyDescent="0.35">
      <c r="B261" s="158">
        <v>51</v>
      </c>
      <c r="C261" s="161" t="s">
        <v>89</v>
      </c>
      <c r="D261" s="158" t="s">
        <v>40</v>
      </c>
      <c r="E261" s="164">
        <v>483.16</v>
      </c>
      <c r="F261" s="38" t="s">
        <v>30</v>
      </c>
      <c r="G261" s="38" t="s">
        <v>31</v>
      </c>
      <c r="H261" s="38">
        <v>30</v>
      </c>
      <c r="I261" s="40">
        <f>H261*$E$261</f>
        <v>14494.800000000001</v>
      </c>
    </row>
    <row r="262" spans="2:9" ht="26" x14ac:dyDescent="0.35">
      <c r="B262" s="159"/>
      <c r="C262" s="162"/>
      <c r="D262" s="159"/>
      <c r="E262" s="165"/>
      <c r="F262" s="38" t="s">
        <v>32</v>
      </c>
      <c r="G262" s="38" t="s">
        <v>33</v>
      </c>
      <c r="H262" s="38">
        <v>2</v>
      </c>
      <c r="I262" s="40">
        <f>H262*$E$261</f>
        <v>966.32</v>
      </c>
    </row>
    <row r="263" spans="2:9" ht="39" x14ac:dyDescent="0.35">
      <c r="B263" s="159"/>
      <c r="C263" s="162"/>
      <c r="D263" s="159"/>
      <c r="E263" s="165"/>
      <c r="F263" s="38" t="s">
        <v>36</v>
      </c>
      <c r="G263" s="38" t="s">
        <v>37</v>
      </c>
      <c r="H263" s="38">
        <v>10</v>
      </c>
      <c r="I263" s="40">
        <f>H263*$E$261</f>
        <v>4831.6000000000004</v>
      </c>
    </row>
    <row r="264" spans="2:9" ht="39" x14ac:dyDescent="0.35">
      <c r="B264" s="159"/>
      <c r="C264" s="162"/>
      <c r="D264" s="159"/>
      <c r="E264" s="165"/>
      <c r="F264" s="38" t="s">
        <v>61</v>
      </c>
      <c r="G264" s="38" t="s">
        <v>31</v>
      </c>
      <c r="H264" s="38">
        <v>1</v>
      </c>
      <c r="I264" s="40">
        <f>H264*$E$261</f>
        <v>483.16</v>
      </c>
    </row>
    <row r="265" spans="2:9" x14ac:dyDescent="0.35">
      <c r="B265" s="160"/>
      <c r="C265" s="163"/>
      <c r="D265" s="160"/>
      <c r="E265" s="166"/>
      <c r="F265" s="182">
        <f>SUM(I261:I264)</f>
        <v>20775.88</v>
      </c>
      <c r="G265" s="183"/>
      <c r="H265" s="183"/>
      <c r="I265" s="184"/>
    </row>
    <row r="266" spans="2:9" ht="39" x14ac:dyDescent="0.35">
      <c r="B266" s="158">
        <v>52</v>
      </c>
      <c r="C266" s="161" t="s">
        <v>90</v>
      </c>
      <c r="D266" s="158" t="s">
        <v>40</v>
      </c>
      <c r="E266" s="164">
        <v>413.91</v>
      </c>
      <c r="F266" s="38" t="s">
        <v>30</v>
      </c>
      <c r="G266" s="38" t="s">
        <v>31</v>
      </c>
      <c r="H266" s="38">
        <v>30</v>
      </c>
      <c r="I266" s="40">
        <f>H266*$E$266</f>
        <v>12417.300000000001</v>
      </c>
    </row>
    <row r="267" spans="2:9" ht="39" x14ac:dyDescent="0.35">
      <c r="B267" s="159"/>
      <c r="C267" s="162"/>
      <c r="D267" s="159"/>
      <c r="E267" s="165"/>
      <c r="F267" s="38" t="s">
        <v>61</v>
      </c>
      <c r="G267" s="38" t="s">
        <v>31</v>
      </c>
      <c r="H267" s="38">
        <v>1</v>
      </c>
      <c r="I267" s="40">
        <f>H267*$E$266</f>
        <v>413.91</v>
      </c>
    </row>
    <row r="268" spans="2:9" ht="26" x14ac:dyDescent="0.35">
      <c r="B268" s="159"/>
      <c r="C268" s="162"/>
      <c r="D268" s="159"/>
      <c r="E268" s="165"/>
      <c r="F268" s="38" t="s">
        <v>32</v>
      </c>
      <c r="G268" s="38" t="s">
        <v>33</v>
      </c>
      <c r="H268" s="38">
        <v>2</v>
      </c>
      <c r="I268" s="40">
        <f>H268*$E$266</f>
        <v>827.82</v>
      </c>
    </row>
    <row r="269" spans="2:9" ht="39" x14ac:dyDescent="0.35">
      <c r="B269" s="159"/>
      <c r="C269" s="162"/>
      <c r="D269" s="159"/>
      <c r="E269" s="165"/>
      <c r="F269" s="38" t="s">
        <v>36</v>
      </c>
      <c r="G269" s="38" t="s">
        <v>37</v>
      </c>
      <c r="H269" s="38">
        <v>10</v>
      </c>
      <c r="I269" s="40">
        <f>H269*$E$266</f>
        <v>4139.1000000000004</v>
      </c>
    </row>
    <row r="270" spans="2:9" x14ac:dyDescent="0.35">
      <c r="B270" s="160"/>
      <c r="C270" s="163"/>
      <c r="D270" s="160"/>
      <c r="E270" s="166"/>
      <c r="F270" s="182">
        <f>SUM(I266:I269)</f>
        <v>17798.13</v>
      </c>
      <c r="G270" s="183"/>
      <c r="H270" s="183"/>
      <c r="I270" s="184"/>
    </row>
    <row r="271" spans="2:9" ht="39" x14ac:dyDescent="0.35">
      <c r="B271" s="158">
        <v>53</v>
      </c>
      <c r="C271" s="161" t="s">
        <v>91</v>
      </c>
      <c r="D271" s="158" t="s">
        <v>40</v>
      </c>
      <c r="E271" s="164">
        <v>516.46</v>
      </c>
      <c r="F271" s="38" t="s">
        <v>30</v>
      </c>
      <c r="G271" s="38" t="s">
        <v>31</v>
      </c>
      <c r="H271" s="38">
        <v>30</v>
      </c>
      <c r="I271" s="40">
        <f>H271*$E$271</f>
        <v>15493.800000000001</v>
      </c>
    </row>
    <row r="272" spans="2:9" ht="39" x14ac:dyDescent="0.35">
      <c r="B272" s="159"/>
      <c r="C272" s="162"/>
      <c r="D272" s="159"/>
      <c r="E272" s="165"/>
      <c r="F272" s="38" t="s">
        <v>61</v>
      </c>
      <c r="G272" s="38" t="s">
        <v>31</v>
      </c>
      <c r="H272" s="38">
        <v>1</v>
      </c>
      <c r="I272" s="40">
        <f>H272*$E$271</f>
        <v>516.46</v>
      </c>
    </row>
    <row r="273" spans="2:9" ht="26" x14ac:dyDescent="0.35">
      <c r="B273" s="159"/>
      <c r="C273" s="162"/>
      <c r="D273" s="159"/>
      <c r="E273" s="165"/>
      <c r="F273" s="38" t="s">
        <v>32</v>
      </c>
      <c r="G273" s="38" t="s">
        <v>33</v>
      </c>
      <c r="H273" s="38">
        <v>2</v>
      </c>
      <c r="I273" s="40">
        <f>H273*$E$271</f>
        <v>1032.92</v>
      </c>
    </row>
    <row r="274" spans="2:9" ht="39" x14ac:dyDescent="0.35">
      <c r="B274" s="159"/>
      <c r="C274" s="162"/>
      <c r="D274" s="159"/>
      <c r="E274" s="165"/>
      <c r="F274" s="38" t="s">
        <v>36</v>
      </c>
      <c r="G274" s="38" t="s">
        <v>37</v>
      </c>
      <c r="H274" s="38">
        <v>10</v>
      </c>
      <c r="I274" s="40">
        <f>H274*$E$271</f>
        <v>5164.6000000000004</v>
      </c>
    </row>
    <row r="275" spans="2:9" x14ac:dyDescent="0.35">
      <c r="B275" s="160"/>
      <c r="C275" s="163"/>
      <c r="D275" s="160"/>
      <c r="E275" s="166"/>
      <c r="F275" s="182">
        <f>SUM(I271:I274)</f>
        <v>22207.78</v>
      </c>
      <c r="G275" s="183"/>
      <c r="H275" s="183"/>
      <c r="I275" s="184"/>
    </row>
    <row r="276" spans="2:9" ht="39" x14ac:dyDescent="0.35">
      <c r="B276" s="158">
        <v>54</v>
      </c>
      <c r="C276" s="161" t="s">
        <v>92</v>
      </c>
      <c r="D276" s="158" t="s">
        <v>40</v>
      </c>
      <c r="E276" s="164">
        <v>1100</v>
      </c>
      <c r="F276" s="38" t="s">
        <v>30</v>
      </c>
      <c r="G276" s="38" t="s">
        <v>31</v>
      </c>
      <c r="H276" s="38">
        <v>30</v>
      </c>
      <c r="I276" s="40">
        <f>H276*$E$276</f>
        <v>33000</v>
      </c>
    </row>
    <row r="277" spans="2:9" ht="39" x14ac:dyDescent="0.35">
      <c r="B277" s="159"/>
      <c r="C277" s="162"/>
      <c r="D277" s="159"/>
      <c r="E277" s="165"/>
      <c r="F277" s="38" t="s">
        <v>61</v>
      </c>
      <c r="G277" s="38" t="s">
        <v>31</v>
      </c>
      <c r="H277" s="38">
        <v>1</v>
      </c>
      <c r="I277" s="40">
        <f>H277*$E$276</f>
        <v>1100</v>
      </c>
    </row>
    <row r="278" spans="2:9" ht="26" x14ac:dyDescent="0.35">
      <c r="B278" s="159"/>
      <c r="C278" s="162"/>
      <c r="D278" s="159"/>
      <c r="E278" s="165"/>
      <c r="F278" s="38" t="s">
        <v>32</v>
      </c>
      <c r="G278" s="38" t="s">
        <v>33</v>
      </c>
      <c r="H278" s="38">
        <v>2</v>
      </c>
      <c r="I278" s="40">
        <f>H278*$E$276</f>
        <v>2200</v>
      </c>
    </row>
    <row r="279" spans="2:9" ht="39" x14ac:dyDescent="0.35">
      <c r="B279" s="159"/>
      <c r="C279" s="162"/>
      <c r="D279" s="159"/>
      <c r="E279" s="165"/>
      <c r="F279" s="38" t="s">
        <v>36</v>
      </c>
      <c r="G279" s="38" t="s">
        <v>37</v>
      </c>
      <c r="H279" s="38">
        <v>5</v>
      </c>
      <c r="I279" s="40">
        <f>H279*$E$276</f>
        <v>5500</v>
      </c>
    </row>
    <row r="280" spans="2:9" x14ac:dyDescent="0.35">
      <c r="B280" s="160"/>
      <c r="C280" s="163"/>
      <c r="D280" s="160"/>
      <c r="E280" s="166"/>
      <c r="F280" s="167">
        <f>SUM(I276:I279)</f>
        <v>41800</v>
      </c>
      <c r="G280" s="168"/>
      <c r="H280" s="168"/>
      <c r="I280" s="169"/>
    </row>
    <row r="281" spans="2:9" ht="39" x14ac:dyDescent="0.35">
      <c r="B281" s="158">
        <v>55</v>
      </c>
      <c r="C281" s="161" t="s">
        <v>93</v>
      </c>
      <c r="D281" s="158" t="s">
        <v>40</v>
      </c>
      <c r="E281" s="164">
        <v>1150</v>
      </c>
      <c r="F281" s="38" t="s">
        <v>30</v>
      </c>
      <c r="G281" s="38" t="s">
        <v>31</v>
      </c>
      <c r="H281" s="38">
        <v>30</v>
      </c>
      <c r="I281" s="39">
        <f>H281*$E$281</f>
        <v>34500</v>
      </c>
    </row>
    <row r="282" spans="2:9" ht="39" x14ac:dyDescent="0.35">
      <c r="B282" s="159"/>
      <c r="C282" s="162"/>
      <c r="D282" s="159"/>
      <c r="E282" s="165"/>
      <c r="F282" s="38" t="s">
        <v>61</v>
      </c>
      <c r="G282" s="38" t="s">
        <v>31</v>
      </c>
      <c r="H282" s="38">
        <v>1</v>
      </c>
      <c r="I282" s="39">
        <f>H282*$E$281</f>
        <v>1150</v>
      </c>
    </row>
    <row r="283" spans="2:9" ht="26" x14ac:dyDescent="0.35">
      <c r="B283" s="159"/>
      <c r="C283" s="162"/>
      <c r="D283" s="159"/>
      <c r="E283" s="165"/>
      <c r="F283" s="38" t="s">
        <v>32</v>
      </c>
      <c r="G283" s="38" t="s">
        <v>33</v>
      </c>
      <c r="H283" s="38">
        <v>2</v>
      </c>
      <c r="I283" s="39">
        <f>H283*$E$281</f>
        <v>2300</v>
      </c>
    </row>
    <row r="284" spans="2:9" ht="39" x14ac:dyDescent="0.35">
      <c r="B284" s="159"/>
      <c r="C284" s="162"/>
      <c r="D284" s="159"/>
      <c r="E284" s="165"/>
      <c r="F284" s="38" t="s">
        <v>36</v>
      </c>
      <c r="G284" s="38" t="s">
        <v>37</v>
      </c>
      <c r="H284" s="38">
        <v>5</v>
      </c>
      <c r="I284" s="39">
        <f>H284*$E$281</f>
        <v>5750</v>
      </c>
    </row>
    <row r="285" spans="2:9" x14ac:dyDescent="0.35">
      <c r="B285" s="160"/>
      <c r="C285" s="163"/>
      <c r="D285" s="160"/>
      <c r="E285" s="166"/>
      <c r="F285" s="179">
        <f>SUM(I281:I284)</f>
        <v>43700</v>
      </c>
      <c r="G285" s="180"/>
      <c r="H285" s="180"/>
      <c r="I285" s="181"/>
    </row>
    <row r="286" spans="2:9" ht="39" x14ac:dyDescent="0.35">
      <c r="B286" s="158">
        <v>56</v>
      </c>
      <c r="C286" s="161" t="s">
        <v>94</v>
      </c>
      <c r="D286" s="158" t="s">
        <v>40</v>
      </c>
      <c r="E286" s="164">
        <v>666</v>
      </c>
      <c r="F286" s="38" t="s">
        <v>30</v>
      </c>
      <c r="G286" s="38" t="s">
        <v>31</v>
      </c>
      <c r="H286" s="38">
        <v>30</v>
      </c>
      <c r="I286" s="40">
        <f>H286*$E$286</f>
        <v>19980</v>
      </c>
    </row>
    <row r="287" spans="2:9" ht="39" x14ac:dyDescent="0.35">
      <c r="B287" s="159"/>
      <c r="C287" s="162"/>
      <c r="D287" s="159"/>
      <c r="E287" s="165"/>
      <c r="F287" s="38" t="s">
        <v>61</v>
      </c>
      <c r="G287" s="38" t="s">
        <v>31</v>
      </c>
      <c r="H287" s="38">
        <v>1</v>
      </c>
      <c r="I287" s="40">
        <f>H287*$E$286</f>
        <v>666</v>
      </c>
    </row>
    <row r="288" spans="2:9" ht="26" x14ac:dyDescent="0.35">
      <c r="B288" s="159"/>
      <c r="C288" s="162"/>
      <c r="D288" s="159"/>
      <c r="E288" s="165"/>
      <c r="F288" s="38" t="s">
        <v>32</v>
      </c>
      <c r="G288" s="38" t="s">
        <v>33</v>
      </c>
      <c r="H288" s="38">
        <v>2</v>
      </c>
      <c r="I288" s="40">
        <f>H288*$E$286</f>
        <v>1332</v>
      </c>
    </row>
    <row r="289" spans="2:9" ht="39" x14ac:dyDescent="0.35">
      <c r="B289" s="159"/>
      <c r="C289" s="162"/>
      <c r="D289" s="159"/>
      <c r="E289" s="165"/>
      <c r="F289" s="38" t="s">
        <v>36</v>
      </c>
      <c r="G289" s="38" t="s">
        <v>37</v>
      </c>
      <c r="H289" s="38">
        <v>5</v>
      </c>
      <c r="I289" s="40">
        <f>H289*$E$286</f>
        <v>3330</v>
      </c>
    </row>
    <row r="290" spans="2:9" x14ac:dyDescent="0.35">
      <c r="B290" s="160"/>
      <c r="C290" s="163"/>
      <c r="D290" s="160"/>
      <c r="E290" s="166"/>
      <c r="F290" s="179">
        <f>SUM(I286:I289)</f>
        <v>25308</v>
      </c>
      <c r="G290" s="180"/>
      <c r="H290" s="180"/>
      <c r="I290" s="181"/>
    </row>
    <row r="291" spans="2:9" ht="39" x14ac:dyDescent="0.35">
      <c r="B291" s="158">
        <v>57</v>
      </c>
      <c r="C291" s="161" t="s">
        <v>95</v>
      </c>
      <c r="D291" s="158" t="s">
        <v>40</v>
      </c>
      <c r="E291" s="164">
        <v>666</v>
      </c>
      <c r="F291" s="38" t="s">
        <v>30</v>
      </c>
      <c r="G291" s="38" t="s">
        <v>31</v>
      </c>
      <c r="H291" s="38">
        <v>30</v>
      </c>
      <c r="I291" s="40">
        <f>H291*$E$291</f>
        <v>19980</v>
      </c>
    </row>
    <row r="292" spans="2:9" ht="39" x14ac:dyDescent="0.35">
      <c r="B292" s="159"/>
      <c r="C292" s="162"/>
      <c r="D292" s="159"/>
      <c r="E292" s="165"/>
      <c r="F292" s="38" t="s">
        <v>61</v>
      </c>
      <c r="G292" s="38" t="s">
        <v>31</v>
      </c>
      <c r="H292" s="38">
        <v>1</v>
      </c>
      <c r="I292" s="40">
        <f>H292*$E$291</f>
        <v>666</v>
      </c>
    </row>
    <row r="293" spans="2:9" ht="26" x14ac:dyDescent="0.35">
      <c r="B293" s="159"/>
      <c r="C293" s="162"/>
      <c r="D293" s="159"/>
      <c r="E293" s="165"/>
      <c r="F293" s="38" t="s">
        <v>32</v>
      </c>
      <c r="G293" s="38" t="s">
        <v>33</v>
      </c>
      <c r="H293" s="38">
        <v>2</v>
      </c>
      <c r="I293" s="40">
        <f>H293*$E$291</f>
        <v>1332</v>
      </c>
    </row>
    <row r="294" spans="2:9" ht="39" x14ac:dyDescent="0.35">
      <c r="B294" s="159"/>
      <c r="C294" s="162"/>
      <c r="D294" s="159"/>
      <c r="E294" s="165"/>
      <c r="F294" s="38" t="s">
        <v>36</v>
      </c>
      <c r="G294" s="38" t="s">
        <v>37</v>
      </c>
      <c r="H294" s="38">
        <v>5</v>
      </c>
      <c r="I294" s="40">
        <f>H294*$E$291</f>
        <v>3330</v>
      </c>
    </row>
    <row r="295" spans="2:9" x14ac:dyDescent="0.35">
      <c r="B295" s="160"/>
      <c r="C295" s="163"/>
      <c r="D295" s="160"/>
      <c r="E295" s="166"/>
      <c r="F295" s="182">
        <f>SUM(I291:I294)</f>
        <v>25308</v>
      </c>
      <c r="G295" s="183"/>
      <c r="H295" s="183"/>
      <c r="I295" s="184"/>
    </row>
    <row r="296" spans="2:9" ht="39" x14ac:dyDescent="0.35">
      <c r="B296" s="158">
        <v>58</v>
      </c>
      <c r="C296" s="161" t="s">
        <v>96</v>
      </c>
      <c r="D296" s="158" t="s">
        <v>40</v>
      </c>
      <c r="E296" s="164">
        <v>595.95000000000005</v>
      </c>
      <c r="F296" s="38" t="s">
        <v>30</v>
      </c>
      <c r="G296" s="38" t="s">
        <v>31</v>
      </c>
      <c r="H296" s="38">
        <v>30</v>
      </c>
      <c r="I296" s="40">
        <f>H296*$E$296</f>
        <v>17878.5</v>
      </c>
    </row>
    <row r="297" spans="2:9" ht="39" x14ac:dyDescent="0.35">
      <c r="B297" s="159"/>
      <c r="C297" s="162"/>
      <c r="D297" s="159"/>
      <c r="E297" s="165"/>
      <c r="F297" s="38" t="s">
        <v>61</v>
      </c>
      <c r="G297" s="38" t="s">
        <v>31</v>
      </c>
      <c r="H297" s="38">
        <v>1</v>
      </c>
      <c r="I297" s="40">
        <f>H297*$E$296</f>
        <v>595.95000000000005</v>
      </c>
    </row>
    <row r="298" spans="2:9" ht="26" x14ac:dyDescent="0.35">
      <c r="B298" s="159"/>
      <c r="C298" s="162"/>
      <c r="D298" s="159"/>
      <c r="E298" s="165"/>
      <c r="F298" s="38" t="s">
        <v>32</v>
      </c>
      <c r="G298" s="38" t="s">
        <v>33</v>
      </c>
      <c r="H298" s="38">
        <v>2</v>
      </c>
      <c r="I298" s="40">
        <f>H298*$E$296</f>
        <v>1191.9000000000001</v>
      </c>
    </row>
    <row r="299" spans="2:9" ht="39" x14ac:dyDescent="0.35">
      <c r="B299" s="159"/>
      <c r="C299" s="162"/>
      <c r="D299" s="159"/>
      <c r="E299" s="165"/>
      <c r="F299" s="38" t="s">
        <v>36</v>
      </c>
      <c r="G299" s="38" t="s">
        <v>37</v>
      </c>
      <c r="H299" s="38">
        <v>10</v>
      </c>
      <c r="I299" s="40">
        <f>H299*$E$296</f>
        <v>5959.5</v>
      </c>
    </row>
    <row r="300" spans="2:9" x14ac:dyDescent="0.35">
      <c r="B300" s="160"/>
      <c r="C300" s="163"/>
      <c r="D300" s="160"/>
      <c r="E300" s="166"/>
      <c r="F300" s="167">
        <f>SUM(I296:I299)</f>
        <v>25625.850000000002</v>
      </c>
      <c r="G300" s="168"/>
      <c r="H300" s="168"/>
      <c r="I300" s="169"/>
    </row>
    <row r="301" spans="2:9" ht="39" x14ac:dyDescent="0.35">
      <c r="B301" s="158">
        <v>59</v>
      </c>
      <c r="C301" s="161" t="s">
        <v>97</v>
      </c>
      <c r="D301" s="158" t="s">
        <v>40</v>
      </c>
      <c r="E301" s="164">
        <v>588.5</v>
      </c>
      <c r="F301" s="38" t="s">
        <v>30</v>
      </c>
      <c r="G301" s="38" t="s">
        <v>31</v>
      </c>
      <c r="H301" s="38">
        <v>30</v>
      </c>
      <c r="I301" s="40">
        <f>H301*$E$301</f>
        <v>17655</v>
      </c>
    </row>
    <row r="302" spans="2:9" ht="39" x14ac:dyDescent="0.35">
      <c r="B302" s="159"/>
      <c r="C302" s="162"/>
      <c r="D302" s="159"/>
      <c r="E302" s="165"/>
      <c r="F302" s="38" t="s">
        <v>61</v>
      </c>
      <c r="G302" s="38" t="s">
        <v>31</v>
      </c>
      <c r="H302" s="38">
        <v>1</v>
      </c>
      <c r="I302" s="40">
        <f>H302*$E$301</f>
        <v>588.5</v>
      </c>
    </row>
    <row r="303" spans="2:9" ht="26" x14ac:dyDescent="0.35">
      <c r="B303" s="159"/>
      <c r="C303" s="162"/>
      <c r="D303" s="159"/>
      <c r="E303" s="165"/>
      <c r="F303" s="38" t="s">
        <v>32</v>
      </c>
      <c r="G303" s="38" t="s">
        <v>33</v>
      </c>
      <c r="H303" s="38">
        <v>2</v>
      </c>
      <c r="I303" s="40">
        <f>H303*$E$301</f>
        <v>1177</v>
      </c>
    </row>
    <row r="304" spans="2:9" ht="39" x14ac:dyDescent="0.35">
      <c r="B304" s="159"/>
      <c r="C304" s="162"/>
      <c r="D304" s="159"/>
      <c r="E304" s="165"/>
      <c r="F304" s="38" t="s">
        <v>36</v>
      </c>
      <c r="G304" s="38" t="s">
        <v>37</v>
      </c>
      <c r="H304" s="38">
        <v>10</v>
      </c>
      <c r="I304" s="40">
        <f>H304*$E$301</f>
        <v>5885</v>
      </c>
    </row>
    <row r="305" spans="2:9" x14ac:dyDescent="0.35">
      <c r="B305" s="160"/>
      <c r="C305" s="163"/>
      <c r="D305" s="160"/>
      <c r="E305" s="166"/>
      <c r="F305" s="167">
        <f>SUM(I301:I304)</f>
        <v>25305.5</v>
      </c>
      <c r="G305" s="168"/>
      <c r="H305" s="168"/>
      <c r="I305" s="169"/>
    </row>
    <row r="306" spans="2:9" ht="39" x14ac:dyDescent="0.35">
      <c r="B306" s="158">
        <v>60</v>
      </c>
      <c r="C306" s="161" t="s">
        <v>98</v>
      </c>
      <c r="D306" s="158" t="s">
        <v>40</v>
      </c>
      <c r="E306" s="164">
        <v>1000</v>
      </c>
      <c r="F306" s="38" t="s">
        <v>30</v>
      </c>
      <c r="G306" s="38" t="s">
        <v>31</v>
      </c>
      <c r="H306" s="38">
        <v>30</v>
      </c>
      <c r="I306" s="40">
        <f>H306*$E$306</f>
        <v>30000</v>
      </c>
    </row>
    <row r="307" spans="2:9" ht="39" x14ac:dyDescent="0.35">
      <c r="B307" s="159"/>
      <c r="C307" s="162"/>
      <c r="D307" s="159"/>
      <c r="E307" s="165"/>
      <c r="F307" s="38" t="s">
        <v>61</v>
      </c>
      <c r="G307" s="38" t="s">
        <v>31</v>
      </c>
      <c r="H307" s="38">
        <v>1</v>
      </c>
      <c r="I307" s="40">
        <f>H307*$E$306</f>
        <v>1000</v>
      </c>
    </row>
    <row r="308" spans="2:9" ht="26" x14ac:dyDescent="0.35">
      <c r="B308" s="159"/>
      <c r="C308" s="162"/>
      <c r="D308" s="159"/>
      <c r="E308" s="165"/>
      <c r="F308" s="38" t="s">
        <v>32</v>
      </c>
      <c r="G308" s="38" t="s">
        <v>33</v>
      </c>
      <c r="H308" s="38">
        <v>2</v>
      </c>
      <c r="I308" s="40">
        <f>H308*$E$306</f>
        <v>2000</v>
      </c>
    </row>
    <row r="309" spans="2:9" ht="39" x14ac:dyDescent="0.35">
      <c r="B309" s="159"/>
      <c r="C309" s="162"/>
      <c r="D309" s="159"/>
      <c r="E309" s="165"/>
      <c r="F309" s="38" t="s">
        <v>36</v>
      </c>
      <c r="G309" s="38" t="s">
        <v>37</v>
      </c>
      <c r="H309" s="38">
        <v>5</v>
      </c>
      <c r="I309" s="40">
        <f>H309*$E$306</f>
        <v>5000</v>
      </c>
    </row>
    <row r="310" spans="2:9" x14ac:dyDescent="0.35">
      <c r="B310" s="160"/>
      <c r="C310" s="163"/>
      <c r="D310" s="160"/>
      <c r="E310" s="166"/>
      <c r="F310" s="167">
        <f>SUM(I306:I309)</f>
        <v>38000</v>
      </c>
      <c r="G310" s="168"/>
      <c r="H310" s="168"/>
      <c r="I310" s="169"/>
    </row>
    <row r="311" spans="2:9" ht="39" x14ac:dyDescent="0.35">
      <c r="B311" s="158">
        <v>61</v>
      </c>
      <c r="C311" s="161" t="s">
        <v>99</v>
      </c>
      <c r="D311" s="158" t="s">
        <v>40</v>
      </c>
      <c r="E311" s="164">
        <v>434.98</v>
      </c>
      <c r="F311" s="38" t="s">
        <v>30</v>
      </c>
      <c r="G311" s="38" t="s">
        <v>31</v>
      </c>
      <c r="H311" s="38">
        <v>30</v>
      </c>
      <c r="I311" s="40">
        <f>H311*$E$311</f>
        <v>13049.400000000001</v>
      </c>
    </row>
    <row r="312" spans="2:9" ht="39" x14ac:dyDescent="0.35">
      <c r="B312" s="159"/>
      <c r="C312" s="162"/>
      <c r="D312" s="159"/>
      <c r="E312" s="165"/>
      <c r="F312" s="38" t="s">
        <v>61</v>
      </c>
      <c r="G312" s="38" t="s">
        <v>31</v>
      </c>
      <c r="H312" s="38">
        <v>1</v>
      </c>
      <c r="I312" s="40">
        <f>H312*$E$311</f>
        <v>434.98</v>
      </c>
    </row>
    <row r="313" spans="2:9" ht="26" x14ac:dyDescent="0.35">
      <c r="B313" s="159"/>
      <c r="C313" s="162"/>
      <c r="D313" s="159"/>
      <c r="E313" s="165"/>
      <c r="F313" s="38" t="s">
        <v>32</v>
      </c>
      <c r="G313" s="38" t="s">
        <v>33</v>
      </c>
      <c r="H313" s="38">
        <v>2</v>
      </c>
      <c r="I313" s="40">
        <f>H313*$E$311</f>
        <v>869.96</v>
      </c>
    </row>
    <row r="314" spans="2:9" ht="39" x14ac:dyDescent="0.35">
      <c r="B314" s="159"/>
      <c r="C314" s="162"/>
      <c r="D314" s="159"/>
      <c r="E314" s="165"/>
      <c r="F314" s="38" t="s">
        <v>36</v>
      </c>
      <c r="G314" s="38" t="s">
        <v>37</v>
      </c>
      <c r="H314" s="38">
        <v>10</v>
      </c>
      <c r="I314" s="40">
        <f>H314*$E$311</f>
        <v>4349.8</v>
      </c>
    </row>
    <row r="315" spans="2:9" x14ac:dyDescent="0.35">
      <c r="B315" s="160"/>
      <c r="C315" s="163"/>
      <c r="D315" s="160"/>
      <c r="E315" s="166"/>
      <c r="F315" s="167">
        <f>SUM(I311:I314)</f>
        <v>18704.14</v>
      </c>
      <c r="G315" s="168"/>
      <c r="H315" s="168"/>
      <c r="I315" s="169"/>
    </row>
    <row r="316" spans="2:9" ht="39" x14ac:dyDescent="0.35">
      <c r="B316" s="158">
        <v>62</v>
      </c>
      <c r="C316" s="161" t="s">
        <v>100</v>
      </c>
      <c r="D316" s="158" t="s">
        <v>40</v>
      </c>
      <c r="E316" s="185">
        <v>408.98</v>
      </c>
      <c r="F316" s="38" t="s">
        <v>30</v>
      </c>
      <c r="G316" s="38" t="s">
        <v>31</v>
      </c>
      <c r="H316" s="38">
        <v>30</v>
      </c>
      <c r="I316" s="40">
        <f>H316*$E$316</f>
        <v>12269.400000000001</v>
      </c>
    </row>
    <row r="317" spans="2:9" ht="39" x14ac:dyDescent="0.35">
      <c r="B317" s="159"/>
      <c r="C317" s="162"/>
      <c r="D317" s="159"/>
      <c r="E317" s="186"/>
      <c r="F317" s="38" t="s">
        <v>61</v>
      </c>
      <c r="G317" s="38" t="s">
        <v>31</v>
      </c>
      <c r="H317" s="38">
        <v>1</v>
      </c>
      <c r="I317" s="40">
        <f>H317*$E$316</f>
        <v>408.98</v>
      </c>
    </row>
    <row r="318" spans="2:9" ht="26" x14ac:dyDescent="0.35">
      <c r="B318" s="159"/>
      <c r="C318" s="162"/>
      <c r="D318" s="159"/>
      <c r="E318" s="186"/>
      <c r="F318" s="38" t="s">
        <v>32</v>
      </c>
      <c r="G318" s="38" t="s">
        <v>33</v>
      </c>
      <c r="H318" s="38">
        <v>2</v>
      </c>
      <c r="I318" s="40">
        <f>H318*$E$316</f>
        <v>817.96</v>
      </c>
    </row>
    <row r="319" spans="2:9" ht="39" x14ac:dyDescent="0.35">
      <c r="B319" s="159"/>
      <c r="C319" s="162"/>
      <c r="D319" s="159"/>
      <c r="E319" s="186"/>
      <c r="F319" s="38" t="s">
        <v>36</v>
      </c>
      <c r="G319" s="38" t="s">
        <v>37</v>
      </c>
      <c r="H319" s="38">
        <v>10</v>
      </c>
      <c r="I319" s="40">
        <f>H319*$E$316</f>
        <v>4089.8</v>
      </c>
    </row>
    <row r="320" spans="2:9" x14ac:dyDescent="0.35">
      <c r="B320" s="160"/>
      <c r="C320" s="163"/>
      <c r="D320" s="160"/>
      <c r="E320" s="187"/>
      <c r="F320" s="167">
        <f>SUM(I316:I319)</f>
        <v>17586.14</v>
      </c>
      <c r="G320" s="168"/>
      <c r="H320" s="168"/>
      <c r="I320" s="169"/>
    </row>
    <row r="321" spans="2:9" ht="39" x14ac:dyDescent="0.35">
      <c r="B321" s="158">
        <v>63</v>
      </c>
      <c r="C321" s="161" t="s">
        <v>101</v>
      </c>
      <c r="D321" s="158" t="s">
        <v>40</v>
      </c>
      <c r="E321" s="164">
        <v>735</v>
      </c>
      <c r="F321" s="38" t="s">
        <v>30</v>
      </c>
      <c r="G321" s="38" t="s">
        <v>31</v>
      </c>
      <c r="H321" s="38">
        <v>30</v>
      </c>
      <c r="I321" s="40">
        <f>H321*$E$321</f>
        <v>22050</v>
      </c>
    </row>
    <row r="322" spans="2:9" ht="39" x14ac:dyDescent="0.35">
      <c r="B322" s="159"/>
      <c r="C322" s="162"/>
      <c r="D322" s="159"/>
      <c r="E322" s="165"/>
      <c r="F322" s="38" t="s">
        <v>61</v>
      </c>
      <c r="G322" s="38" t="s">
        <v>31</v>
      </c>
      <c r="H322" s="38">
        <v>1</v>
      </c>
      <c r="I322" s="40">
        <f>H322*$E$321</f>
        <v>735</v>
      </c>
    </row>
    <row r="323" spans="2:9" ht="26" x14ac:dyDescent="0.35">
      <c r="B323" s="159"/>
      <c r="C323" s="162"/>
      <c r="D323" s="159"/>
      <c r="E323" s="165"/>
      <c r="F323" s="38" t="s">
        <v>32</v>
      </c>
      <c r="G323" s="38" t="s">
        <v>33</v>
      </c>
      <c r="H323" s="38">
        <v>2</v>
      </c>
      <c r="I323" s="40">
        <f>H323*$E$321</f>
        <v>1470</v>
      </c>
    </row>
    <row r="324" spans="2:9" ht="39" x14ac:dyDescent="0.35">
      <c r="B324" s="159"/>
      <c r="C324" s="162"/>
      <c r="D324" s="159"/>
      <c r="E324" s="165"/>
      <c r="F324" s="38" t="s">
        <v>36</v>
      </c>
      <c r="G324" s="38" t="s">
        <v>37</v>
      </c>
      <c r="H324" s="38">
        <v>5</v>
      </c>
      <c r="I324" s="40">
        <f>H324*$E$321</f>
        <v>3675</v>
      </c>
    </row>
    <row r="325" spans="2:9" x14ac:dyDescent="0.35">
      <c r="B325" s="160"/>
      <c r="C325" s="163"/>
      <c r="D325" s="160"/>
      <c r="E325" s="166"/>
      <c r="F325" s="167">
        <f>SUM(I321:I324)</f>
        <v>27930</v>
      </c>
      <c r="G325" s="168"/>
      <c r="H325" s="168"/>
      <c r="I325" s="169"/>
    </row>
    <row r="326" spans="2:9" ht="26" x14ac:dyDescent="0.35">
      <c r="B326" s="158">
        <v>64</v>
      </c>
      <c r="C326" s="161" t="s">
        <v>102</v>
      </c>
      <c r="D326" s="158" t="s">
        <v>40</v>
      </c>
      <c r="E326" s="164">
        <v>1100</v>
      </c>
      <c r="F326" s="38" t="s">
        <v>103</v>
      </c>
      <c r="G326" s="38" t="s">
        <v>31</v>
      </c>
      <c r="H326" s="38">
        <v>30</v>
      </c>
      <c r="I326" s="40">
        <f>H326*$E$326</f>
        <v>33000</v>
      </c>
    </row>
    <row r="327" spans="2:9" ht="39" x14ac:dyDescent="0.35">
      <c r="B327" s="159"/>
      <c r="C327" s="162"/>
      <c r="D327" s="159"/>
      <c r="E327" s="165"/>
      <c r="F327" s="38" t="s">
        <v>61</v>
      </c>
      <c r="G327" s="38" t="s">
        <v>31</v>
      </c>
      <c r="H327" s="38">
        <v>1</v>
      </c>
      <c r="I327" s="40">
        <f>H327*$E$326</f>
        <v>1100</v>
      </c>
    </row>
    <row r="328" spans="2:9" ht="26" x14ac:dyDescent="0.35">
      <c r="B328" s="159"/>
      <c r="C328" s="162"/>
      <c r="D328" s="159"/>
      <c r="E328" s="165"/>
      <c r="F328" s="38" t="s">
        <v>32</v>
      </c>
      <c r="G328" s="38" t="s">
        <v>33</v>
      </c>
      <c r="H328" s="38">
        <v>2</v>
      </c>
      <c r="I328" s="40">
        <f>H328*$E$326</f>
        <v>2200</v>
      </c>
    </row>
    <row r="329" spans="2:9" ht="39" x14ac:dyDescent="0.35">
      <c r="B329" s="159"/>
      <c r="C329" s="162"/>
      <c r="D329" s="159"/>
      <c r="E329" s="165"/>
      <c r="F329" s="38" t="s">
        <v>36</v>
      </c>
      <c r="G329" s="38" t="s">
        <v>37</v>
      </c>
      <c r="H329" s="38">
        <v>10</v>
      </c>
      <c r="I329" s="40">
        <f>H329*$E$326</f>
        <v>11000</v>
      </c>
    </row>
    <row r="330" spans="2:9" x14ac:dyDescent="0.35">
      <c r="B330" s="160"/>
      <c r="C330" s="163"/>
      <c r="D330" s="160"/>
      <c r="E330" s="166"/>
      <c r="F330" s="179">
        <f>SUM(I326:I329)</f>
        <v>47300</v>
      </c>
      <c r="G330" s="180"/>
      <c r="H330" s="180"/>
      <c r="I330" s="181"/>
    </row>
    <row r="331" spans="2:9" ht="39" x14ac:dyDescent="0.35">
      <c r="B331" s="158">
        <v>65</v>
      </c>
      <c r="C331" s="161" t="s">
        <v>104</v>
      </c>
      <c r="D331" s="158" t="s">
        <v>40</v>
      </c>
      <c r="E331" s="164">
        <v>1200</v>
      </c>
      <c r="F331" s="38" t="s">
        <v>30</v>
      </c>
      <c r="G331" s="38" t="s">
        <v>31</v>
      </c>
      <c r="H331" s="38">
        <v>30</v>
      </c>
      <c r="I331" s="40">
        <f>H331*$E$331</f>
        <v>36000</v>
      </c>
    </row>
    <row r="332" spans="2:9" ht="39" x14ac:dyDescent="0.35">
      <c r="B332" s="159"/>
      <c r="C332" s="162"/>
      <c r="D332" s="159"/>
      <c r="E332" s="165"/>
      <c r="F332" s="38" t="s">
        <v>61</v>
      </c>
      <c r="G332" s="38" t="s">
        <v>31</v>
      </c>
      <c r="H332" s="38">
        <v>1</v>
      </c>
      <c r="I332" s="40">
        <f>H332*$E$331</f>
        <v>1200</v>
      </c>
    </row>
    <row r="333" spans="2:9" ht="26" x14ac:dyDescent="0.35">
      <c r="B333" s="159"/>
      <c r="C333" s="162"/>
      <c r="D333" s="159"/>
      <c r="E333" s="165"/>
      <c r="F333" s="38" t="s">
        <v>32</v>
      </c>
      <c r="G333" s="38" t="s">
        <v>33</v>
      </c>
      <c r="H333" s="38">
        <v>2</v>
      </c>
      <c r="I333" s="40">
        <f>H333*$E$331</f>
        <v>2400</v>
      </c>
    </row>
    <row r="334" spans="2:9" ht="39" x14ac:dyDescent="0.35">
      <c r="B334" s="159"/>
      <c r="C334" s="162"/>
      <c r="D334" s="159"/>
      <c r="E334" s="165"/>
      <c r="F334" s="38" t="s">
        <v>36</v>
      </c>
      <c r="G334" s="38" t="s">
        <v>37</v>
      </c>
      <c r="H334" s="38">
        <v>10</v>
      </c>
      <c r="I334" s="40">
        <f>H334*$E$331</f>
        <v>12000</v>
      </c>
    </row>
    <row r="335" spans="2:9" x14ac:dyDescent="0.35">
      <c r="B335" s="160"/>
      <c r="C335" s="163"/>
      <c r="D335" s="160"/>
      <c r="E335" s="166"/>
      <c r="F335" s="167">
        <f>SUM(I331:I334)</f>
        <v>51600</v>
      </c>
      <c r="G335" s="168"/>
      <c r="H335" s="168"/>
      <c r="I335" s="169"/>
    </row>
    <row r="336" spans="2:9" x14ac:dyDescent="0.35">
      <c r="B336" s="170" t="s">
        <v>105</v>
      </c>
      <c r="C336" s="171"/>
      <c r="D336" s="171"/>
      <c r="E336" s="171"/>
      <c r="F336" s="171"/>
      <c r="G336" s="171"/>
      <c r="H336" s="171"/>
      <c r="I336" s="172"/>
    </row>
    <row r="337" spans="2:9" ht="39" x14ac:dyDescent="0.35">
      <c r="B337" s="158">
        <v>66</v>
      </c>
      <c r="C337" s="161" t="s">
        <v>106</v>
      </c>
      <c r="D337" s="158" t="s">
        <v>40</v>
      </c>
      <c r="E337" s="164">
        <v>2270.8000000000002</v>
      </c>
      <c r="F337" s="38" t="s">
        <v>30</v>
      </c>
      <c r="G337" s="38" t="s">
        <v>31</v>
      </c>
      <c r="H337" s="38">
        <v>30</v>
      </c>
      <c r="I337" s="40">
        <f>H337*$E$337</f>
        <v>68124</v>
      </c>
    </row>
    <row r="338" spans="2:9" ht="39" x14ac:dyDescent="0.35">
      <c r="B338" s="159"/>
      <c r="C338" s="162"/>
      <c r="D338" s="159"/>
      <c r="E338" s="165"/>
      <c r="F338" s="38" t="s">
        <v>61</v>
      </c>
      <c r="G338" s="38" t="s">
        <v>31</v>
      </c>
      <c r="H338" s="38">
        <v>1</v>
      </c>
      <c r="I338" s="40">
        <f>H338*$E$337</f>
        <v>2270.8000000000002</v>
      </c>
    </row>
    <row r="339" spans="2:9" ht="39" x14ac:dyDescent="0.35">
      <c r="B339" s="159"/>
      <c r="C339" s="162"/>
      <c r="D339" s="159"/>
      <c r="E339" s="165"/>
      <c r="F339" s="38" t="s">
        <v>34</v>
      </c>
      <c r="G339" s="38" t="s">
        <v>35</v>
      </c>
      <c r="H339" s="38">
        <v>15</v>
      </c>
      <c r="I339" s="40">
        <f>H339*$E$337</f>
        <v>34062</v>
      </c>
    </row>
    <row r="340" spans="2:9" ht="26" x14ac:dyDescent="0.35">
      <c r="B340" s="159"/>
      <c r="C340" s="162"/>
      <c r="D340" s="159"/>
      <c r="E340" s="165"/>
      <c r="F340" s="38" t="s">
        <v>32</v>
      </c>
      <c r="G340" s="38" t="s">
        <v>33</v>
      </c>
      <c r="H340" s="38">
        <v>10</v>
      </c>
      <c r="I340" s="40">
        <f>H340*$E$337</f>
        <v>22708</v>
      </c>
    </row>
    <row r="341" spans="2:9" ht="39" x14ac:dyDescent="0.35">
      <c r="B341" s="159"/>
      <c r="C341" s="162"/>
      <c r="D341" s="159"/>
      <c r="E341" s="165"/>
      <c r="F341" s="38" t="s">
        <v>36</v>
      </c>
      <c r="G341" s="38" t="s">
        <v>37</v>
      </c>
      <c r="H341" s="38">
        <v>10</v>
      </c>
      <c r="I341" s="40">
        <f>H341*$E$337</f>
        <v>22708</v>
      </c>
    </row>
    <row r="342" spans="2:9" x14ac:dyDescent="0.35">
      <c r="B342" s="160"/>
      <c r="C342" s="163"/>
      <c r="D342" s="160"/>
      <c r="E342" s="166"/>
      <c r="F342" s="167">
        <f>SUM(I337:I341)</f>
        <v>149872.79999999999</v>
      </c>
      <c r="G342" s="168"/>
      <c r="H342" s="168"/>
      <c r="I342" s="169"/>
    </row>
    <row r="343" spans="2:9" ht="39" x14ac:dyDescent="0.35">
      <c r="B343" s="158">
        <v>67</v>
      </c>
      <c r="C343" s="161" t="s">
        <v>107</v>
      </c>
      <c r="D343" s="158" t="s">
        <v>40</v>
      </c>
      <c r="E343" s="164">
        <v>1176.07</v>
      </c>
      <c r="F343" s="38" t="s">
        <v>30</v>
      </c>
      <c r="G343" s="38" t="s">
        <v>31</v>
      </c>
      <c r="H343" s="38">
        <v>30</v>
      </c>
      <c r="I343" s="40">
        <f>H343*$E$343</f>
        <v>35282.1</v>
      </c>
    </row>
    <row r="344" spans="2:9" ht="39" x14ac:dyDescent="0.35">
      <c r="B344" s="159"/>
      <c r="C344" s="162"/>
      <c r="D344" s="159"/>
      <c r="E344" s="165"/>
      <c r="F344" s="38" t="s">
        <v>61</v>
      </c>
      <c r="G344" s="38" t="s">
        <v>31</v>
      </c>
      <c r="H344" s="38">
        <v>1</v>
      </c>
      <c r="I344" s="40">
        <f>H344*$E$343</f>
        <v>1176.07</v>
      </c>
    </row>
    <row r="345" spans="2:9" ht="39" x14ac:dyDescent="0.35">
      <c r="B345" s="159"/>
      <c r="C345" s="162"/>
      <c r="D345" s="159"/>
      <c r="E345" s="165"/>
      <c r="F345" s="38" t="s">
        <v>34</v>
      </c>
      <c r="G345" s="38" t="s">
        <v>35</v>
      </c>
      <c r="H345" s="38">
        <v>15</v>
      </c>
      <c r="I345" s="40">
        <f>H345*$E$343</f>
        <v>17641.05</v>
      </c>
    </row>
    <row r="346" spans="2:9" ht="26" x14ac:dyDescent="0.35">
      <c r="B346" s="159"/>
      <c r="C346" s="162"/>
      <c r="D346" s="159"/>
      <c r="E346" s="165"/>
      <c r="F346" s="38" t="s">
        <v>32</v>
      </c>
      <c r="G346" s="38" t="s">
        <v>33</v>
      </c>
      <c r="H346" s="38">
        <v>10</v>
      </c>
      <c r="I346" s="40">
        <f>H346*$E$343</f>
        <v>11760.699999999999</v>
      </c>
    </row>
    <row r="347" spans="2:9" ht="39" x14ac:dyDescent="0.35">
      <c r="B347" s="159"/>
      <c r="C347" s="162"/>
      <c r="D347" s="159"/>
      <c r="E347" s="165"/>
      <c r="F347" s="38" t="s">
        <v>36</v>
      </c>
      <c r="G347" s="38" t="s">
        <v>37</v>
      </c>
      <c r="H347" s="38">
        <v>10</v>
      </c>
      <c r="I347" s="40">
        <f>H347*$E$343</f>
        <v>11760.699999999999</v>
      </c>
    </row>
    <row r="348" spans="2:9" x14ac:dyDescent="0.35">
      <c r="B348" s="160"/>
      <c r="C348" s="163"/>
      <c r="D348" s="160"/>
      <c r="E348" s="166"/>
      <c r="F348" s="167">
        <f>SUM(I343:I347)</f>
        <v>77620.62</v>
      </c>
      <c r="G348" s="168"/>
      <c r="H348" s="168"/>
      <c r="I348" s="169"/>
    </row>
    <row r="349" spans="2:9" ht="39" x14ac:dyDescent="0.35">
      <c r="B349" s="158">
        <v>68</v>
      </c>
      <c r="C349" s="161" t="s">
        <v>108</v>
      </c>
      <c r="D349" s="158" t="s">
        <v>40</v>
      </c>
      <c r="E349" s="164">
        <v>609.72</v>
      </c>
      <c r="F349" s="38" t="s">
        <v>30</v>
      </c>
      <c r="G349" s="38" t="s">
        <v>31</v>
      </c>
      <c r="H349" s="38">
        <v>30</v>
      </c>
      <c r="I349" s="40">
        <f>H349*$E$349</f>
        <v>18291.600000000002</v>
      </c>
    </row>
    <row r="350" spans="2:9" ht="39" x14ac:dyDescent="0.35">
      <c r="B350" s="159"/>
      <c r="C350" s="162"/>
      <c r="D350" s="159"/>
      <c r="E350" s="165"/>
      <c r="F350" s="38" t="s">
        <v>61</v>
      </c>
      <c r="G350" s="38" t="s">
        <v>31</v>
      </c>
      <c r="H350" s="38">
        <v>1</v>
      </c>
      <c r="I350" s="40">
        <f>H350*$E$349</f>
        <v>609.72</v>
      </c>
    </row>
    <row r="351" spans="2:9" ht="39" x14ac:dyDescent="0.35">
      <c r="B351" s="159"/>
      <c r="C351" s="162"/>
      <c r="D351" s="159"/>
      <c r="E351" s="165"/>
      <c r="F351" s="38" t="s">
        <v>34</v>
      </c>
      <c r="G351" s="38" t="s">
        <v>35</v>
      </c>
      <c r="H351" s="38">
        <v>15</v>
      </c>
      <c r="I351" s="40">
        <f>H351*$E$349</f>
        <v>9145.8000000000011</v>
      </c>
    </row>
    <row r="352" spans="2:9" ht="26" x14ac:dyDescent="0.35">
      <c r="B352" s="159"/>
      <c r="C352" s="162"/>
      <c r="D352" s="159"/>
      <c r="E352" s="165"/>
      <c r="F352" s="38" t="s">
        <v>32</v>
      </c>
      <c r="G352" s="38" t="s">
        <v>33</v>
      </c>
      <c r="H352" s="38">
        <v>10</v>
      </c>
      <c r="I352" s="40">
        <f>H352*$E$349</f>
        <v>6097.2000000000007</v>
      </c>
    </row>
    <row r="353" spans="2:9" ht="39" x14ac:dyDescent="0.35">
      <c r="B353" s="159"/>
      <c r="C353" s="162"/>
      <c r="D353" s="159"/>
      <c r="E353" s="165"/>
      <c r="F353" s="38" t="s">
        <v>36</v>
      </c>
      <c r="G353" s="38" t="s">
        <v>37</v>
      </c>
      <c r="H353" s="38">
        <v>5</v>
      </c>
      <c r="I353" s="40">
        <f>H353*$E$349</f>
        <v>3048.6000000000004</v>
      </c>
    </row>
    <row r="354" spans="2:9" x14ac:dyDescent="0.35">
      <c r="B354" s="160"/>
      <c r="C354" s="163"/>
      <c r="D354" s="160"/>
      <c r="E354" s="166"/>
      <c r="F354" s="167">
        <f>SUM(I349:I353)</f>
        <v>37192.920000000006</v>
      </c>
      <c r="G354" s="168"/>
      <c r="H354" s="168"/>
      <c r="I354" s="169"/>
    </row>
    <row r="355" spans="2:9" ht="39" x14ac:dyDescent="0.35">
      <c r="B355" s="158">
        <v>69</v>
      </c>
      <c r="C355" s="161" t="s">
        <v>109</v>
      </c>
      <c r="D355" s="158" t="s">
        <v>40</v>
      </c>
      <c r="E355" s="164">
        <v>618.45000000000005</v>
      </c>
      <c r="F355" s="38" t="s">
        <v>30</v>
      </c>
      <c r="G355" s="38" t="s">
        <v>31</v>
      </c>
      <c r="H355" s="38">
        <v>30</v>
      </c>
      <c r="I355" s="40">
        <f>H355*$E$355</f>
        <v>18553.5</v>
      </c>
    </row>
    <row r="356" spans="2:9" ht="39" x14ac:dyDescent="0.35">
      <c r="B356" s="159"/>
      <c r="C356" s="162"/>
      <c r="D356" s="159"/>
      <c r="E356" s="165"/>
      <c r="F356" s="38" t="s">
        <v>61</v>
      </c>
      <c r="G356" s="38" t="s">
        <v>31</v>
      </c>
      <c r="H356" s="38">
        <v>1</v>
      </c>
      <c r="I356" s="40">
        <f>H356*$E$355</f>
        <v>618.45000000000005</v>
      </c>
    </row>
    <row r="357" spans="2:9" ht="39" x14ac:dyDescent="0.35">
      <c r="B357" s="159"/>
      <c r="C357" s="162"/>
      <c r="D357" s="159"/>
      <c r="E357" s="165"/>
      <c r="F357" s="38" t="s">
        <v>34</v>
      </c>
      <c r="G357" s="38" t="s">
        <v>35</v>
      </c>
      <c r="H357" s="38">
        <v>15</v>
      </c>
      <c r="I357" s="40">
        <f>H357*$E$355</f>
        <v>9276.75</v>
      </c>
    </row>
    <row r="358" spans="2:9" ht="26" x14ac:dyDescent="0.35">
      <c r="B358" s="159"/>
      <c r="C358" s="162"/>
      <c r="D358" s="159"/>
      <c r="E358" s="165"/>
      <c r="F358" s="38" t="s">
        <v>32</v>
      </c>
      <c r="G358" s="38" t="s">
        <v>33</v>
      </c>
      <c r="H358" s="38">
        <v>10</v>
      </c>
      <c r="I358" s="40">
        <f>H358*$E$355</f>
        <v>6184.5</v>
      </c>
    </row>
    <row r="359" spans="2:9" ht="39" x14ac:dyDescent="0.35">
      <c r="B359" s="159"/>
      <c r="C359" s="162"/>
      <c r="D359" s="159"/>
      <c r="E359" s="165"/>
      <c r="F359" s="38" t="s">
        <v>36</v>
      </c>
      <c r="G359" s="38" t="s">
        <v>37</v>
      </c>
      <c r="H359" s="38">
        <v>5</v>
      </c>
      <c r="I359" s="40">
        <f>H359*$E$355</f>
        <v>3092.25</v>
      </c>
    </row>
    <row r="360" spans="2:9" x14ac:dyDescent="0.35">
      <c r="B360" s="160"/>
      <c r="C360" s="163"/>
      <c r="D360" s="160"/>
      <c r="E360" s="166"/>
      <c r="F360" s="167">
        <f>SUM(I355:I359)</f>
        <v>37725.449999999997</v>
      </c>
      <c r="G360" s="168"/>
      <c r="H360" s="168"/>
      <c r="I360" s="169"/>
    </row>
    <row r="361" spans="2:9" ht="39" x14ac:dyDescent="0.35">
      <c r="B361" s="158">
        <v>70</v>
      </c>
      <c r="C361" s="161" t="s">
        <v>110</v>
      </c>
      <c r="D361" s="158" t="s">
        <v>40</v>
      </c>
      <c r="E361" s="164">
        <v>995</v>
      </c>
      <c r="F361" s="38" t="s">
        <v>30</v>
      </c>
      <c r="G361" s="38" t="s">
        <v>31</v>
      </c>
      <c r="H361" s="38">
        <v>30</v>
      </c>
      <c r="I361" s="40">
        <f>H361*$E$361</f>
        <v>29850</v>
      </c>
    </row>
    <row r="362" spans="2:9" ht="39" x14ac:dyDescent="0.35">
      <c r="B362" s="159"/>
      <c r="C362" s="162"/>
      <c r="D362" s="159"/>
      <c r="E362" s="165"/>
      <c r="F362" s="38" t="s">
        <v>61</v>
      </c>
      <c r="G362" s="38" t="s">
        <v>31</v>
      </c>
      <c r="H362" s="38">
        <v>1</v>
      </c>
      <c r="I362" s="40">
        <f>H362*$E$361</f>
        <v>995</v>
      </c>
    </row>
    <row r="363" spans="2:9" ht="39" x14ac:dyDescent="0.35">
      <c r="B363" s="159"/>
      <c r="C363" s="162"/>
      <c r="D363" s="159"/>
      <c r="E363" s="165"/>
      <c r="F363" s="38" t="s">
        <v>34</v>
      </c>
      <c r="G363" s="38" t="s">
        <v>35</v>
      </c>
      <c r="H363" s="38">
        <v>15</v>
      </c>
      <c r="I363" s="40">
        <f>H363*$E$361</f>
        <v>14925</v>
      </c>
    </row>
    <row r="364" spans="2:9" ht="26" x14ac:dyDescent="0.35">
      <c r="B364" s="159"/>
      <c r="C364" s="162"/>
      <c r="D364" s="159"/>
      <c r="E364" s="165"/>
      <c r="F364" s="38" t="s">
        <v>32</v>
      </c>
      <c r="G364" s="38" t="s">
        <v>33</v>
      </c>
      <c r="H364" s="38">
        <v>10</v>
      </c>
      <c r="I364" s="40">
        <f>H364*$E$361</f>
        <v>9950</v>
      </c>
    </row>
    <row r="365" spans="2:9" ht="39" x14ac:dyDescent="0.35">
      <c r="B365" s="159"/>
      <c r="C365" s="162"/>
      <c r="D365" s="159"/>
      <c r="E365" s="165"/>
      <c r="F365" s="38" t="s">
        <v>36</v>
      </c>
      <c r="G365" s="38" t="s">
        <v>37</v>
      </c>
      <c r="H365" s="38">
        <v>5</v>
      </c>
      <c r="I365" s="40">
        <f>H365*$E$361</f>
        <v>4975</v>
      </c>
    </row>
    <row r="366" spans="2:9" x14ac:dyDescent="0.35">
      <c r="B366" s="160"/>
      <c r="C366" s="163"/>
      <c r="D366" s="160"/>
      <c r="E366" s="166"/>
      <c r="F366" s="167">
        <f>SUM(I361:I365)</f>
        <v>60695</v>
      </c>
      <c r="G366" s="168"/>
      <c r="H366" s="168"/>
      <c r="I366" s="169"/>
    </row>
    <row r="367" spans="2:9" ht="39" x14ac:dyDescent="0.35">
      <c r="B367" s="158">
        <v>71</v>
      </c>
      <c r="C367" s="161" t="s">
        <v>111</v>
      </c>
      <c r="D367" s="158" t="s">
        <v>40</v>
      </c>
      <c r="E367" s="164">
        <v>330</v>
      </c>
      <c r="F367" s="38" t="s">
        <v>30</v>
      </c>
      <c r="G367" s="38" t="s">
        <v>31</v>
      </c>
      <c r="H367" s="38">
        <v>30</v>
      </c>
      <c r="I367" s="40">
        <f>H367*$E$367</f>
        <v>9900</v>
      </c>
    </row>
    <row r="368" spans="2:9" ht="39" x14ac:dyDescent="0.35">
      <c r="B368" s="159"/>
      <c r="C368" s="162"/>
      <c r="D368" s="159"/>
      <c r="E368" s="165"/>
      <c r="F368" s="38" t="s">
        <v>61</v>
      </c>
      <c r="G368" s="38" t="s">
        <v>31</v>
      </c>
      <c r="H368" s="38">
        <v>1</v>
      </c>
      <c r="I368" s="40">
        <f>H368*$E$367</f>
        <v>330</v>
      </c>
    </row>
    <row r="369" spans="2:9" ht="39" x14ac:dyDescent="0.35">
      <c r="B369" s="159"/>
      <c r="C369" s="162"/>
      <c r="D369" s="159"/>
      <c r="E369" s="165"/>
      <c r="F369" s="38" t="s">
        <v>34</v>
      </c>
      <c r="G369" s="38" t="s">
        <v>35</v>
      </c>
      <c r="H369" s="38">
        <v>15</v>
      </c>
      <c r="I369" s="40">
        <f>H369*$E$367</f>
        <v>4950</v>
      </c>
    </row>
    <row r="370" spans="2:9" ht="26" x14ac:dyDescent="0.35">
      <c r="B370" s="159"/>
      <c r="C370" s="162"/>
      <c r="D370" s="159"/>
      <c r="E370" s="165"/>
      <c r="F370" s="38" t="s">
        <v>32</v>
      </c>
      <c r="G370" s="38" t="s">
        <v>33</v>
      </c>
      <c r="H370" s="38">
        <v>10</v>
      </c>
      <c r="I370" s="40">
        <f>H370*$E$367</f>
        <v>3300</v>
      </c>
    </row>
    <row r="371" spans="2:9" ht="39" x14ac:dyDescent="0.35">
      <c r="B371" s="159"/>
      <c r="C371" s="162"/>
      <c r="D371" s="159"/>
      <c r="E371" s="165"/>
      <c r="F371" s="38" t="s">
        <v>36</v>
      </c>
      <c r="G371" s="38" t="s">
        <v>37</v>
      </c>
      <c r="H371" s="38">
        <v>15</v>
      </c>
      <c r="I371" s="40">
        <f>H371*$E$367</f>
        <v>4950</v>
      </c>
    </row>
    <row r="372" spans="2:9" x14ac:dyDescent="0.35">
      <c r="B372" s="160"/>
      <c r="C372" s="163"/>
      <c r="D372" s="160"/>
      <c r="E372" s="166"/>
      <c r="F372" s="167">
        <f>SUM(I367:I371)</f>
        <v>23430</v>
      </c>
      <c r="G372" s="168"/>
      <c r="H372" s="168"/>
      <c r="I372" s="169"/>
    </row>
    <row r="373" spans="2:9" ht="39" x14ac:dyDescent="0.35">
      <c r="B373" s="158">
        <v>72</v>
      </c>
      <c r="C373" s="161" t="s">
        <v>112</v>
      </c>
      <c r="D373" s="158" t="s">
        <v>40</v>
      </c>
      <c r="E373" s="164">
        <v>504.53</v>
      </c>
      <c r="F373" s="38" t="s">
        <v>30</v>
      </c>
      <c r="G373" s="38" t="s">
        <v>31</v>
      </c>
      <c r="H373" s="38">
        <v>30</v>
      </c>
      <c r="I373" s="40">
        <f>H373*$E$373</f>
        <v>15135.9</v>
      </c>
    </row>
    <row r="374" spans="2:9" ht="39" x14ac:dyDescent="0.35">
      <c r="B374" s="159"/>
      <c r="C374" s="162"/>
      <c r="D374" s="159"/>
      <c r="E374" s="165"/>
      <c r="F374" s="38" t="s">
        <v>61</v>
      </c>
      <c r="G374" s="38" t="s">
        <v>31</v>
      </c>
      <c r="H374" s="38">
        <v>1</v>
      </c>
      <c r="I374" s="40">
        <f>H374*$E$373</f>
        <v>504.53</v>
      </c>
    </row>
    <row r="375" spans="2:9" ht="39" x14ac:dyDescent="0.35">
      <c r="B375" s="159"/>
      <c r="C375" s="162"/>
      <c r="D375" s="159"/>
      <c r="E375" s="165"/>
      <c r="F375" s="38" t="s">
        <v>34</v>
      </c>
      <c r="G375" s="38" t="s">
        <v>35</v>
      </c>
      <c r="H375" s="38">
        <v>15</v>
      </c>
      <c r="I375" s="40">
        <f>H375*$E$373</f>
        <v>7567.95</v>
      </c>
    </row>
    <row r="376" spans="2:9" ht="26" x14ac:dyDescent="0.35">
      <c r="B376" s="159"/>
      <c r="C376" s="162"/>
      <c r="D376" s="159"/>
      <c r="E376" s="165"/>
      <c r="F376" s="38" t="s">
        <v>32</v>
      </c>
      <c r="G376" s="38" t="s">
        <v>33</v>
      </c>
      <c r="H376" s="38">
        <v>10</v>
      </c>
      <c r="I376" s="40">
        <f>H376*$E$373</f>
        <v>5045.2999999999993</v>
      </c>
    </row>
    <row r="377" spans="2:9" ht="39" x14ac:dyDescent="0.35">
      <c r="B377" s="159"/>
      <c r="C377" s="162"/>
      <c r="D377" s="159"/>
      <c r="E377" s="165"/>
      <c r="F377" s="38" t="s">
        <v>36</v>
      </c>
      <c r="G377" s="38" t="s">
        <v>37</v>
      </c>
      <c r="H377" s="38">
        <v>10</v>
      </c>
      <c r="I377" s="40">
        <f>H377*$E$373</f>
        <v>5045.2999999999993</v>
      </c>
    </row>
    <row r="378" spans="2:9" x14ac:dyDescent="0.35">
      <c r="B378" s="160"/>
      <c r="C378" s="163"/>
      <c r="D378" s="160"/>
      <c r="E378" s="166"/>
      <c r="F378" s="167">
        <f>SUM(I373:I377)</f>
        <v>33298.979999999996</v>
      </c>
      <c r="G378" s="168"/>
      <c r="H378" s="168"/>
      <c r="I378" s="169"/>
    </row>
    <row r="379" spans="2:9" ht="39" x14ac:dyDescent="0.35">
      <c r="B379" s="158">
        <v>73</v>
      </c>
      <c r="C379" s="161" t="s">
        <v>113</v>
      </c>
      <c r="D379" s="158" t="s">
        <v>40</v>
      </c>
      <c r="E379" s="164">
        <v>477.49</v>
      </c>
      <c r="F379" s="38" t="s">
        <v>30</v>
      </c>
      <c r="G379" s="38" t="s">
        <v>31</v>
      </c>
      <c r="H379" s="38">
        <v>30</v>
      </c>
      <c r="I379" s="40">
        <f>H379*$E$379</f>
        <v>14324.7</v>
      </c>
    </row>
    <row r="380" spans="2:9" ht="39" x14ac:dyDescent="0.35">
      <c r="B380" s="159"/>
      <c r="C380" s="162"/>
      <c r="D380" s="159"/>
      <c r="E380" s="165"/>
      <c r="F380" s="38" t="s">
        <v>61</v>
      </c>
      <c r="G380" s="38" t="s">
        <v>31</v>
      </c>
      <c r="H380" s="38">
        <v>1</v>
      </c>
      <c r="I380" s="40">
        <f>H380*$E$379</f>
        <v>477.49</v>
      </c>
    </row>
    <row r="381" spans="2:9" ht="39" x14ac:dyDescent="0.35">
      <c r="B381" s="159"/>
      <c r="C381" s="162"/>
      <c r="D381" s="159"/>
      <c r="E381" s="165"/>
      <c r="F381" s="38" t="s">
        <v>34</v>
      </c>
      <c r="G381" s="38" t="s">
        <v>35</v>
      </c>
      <c r="H381" s="38">
        <v>15</v>
      </c>
      <c r="I381" s="40">
        <f>H381*$E$379</f>
        <v>7162.35</v>
      </c>
    </row>
    <row r="382" spans="2:9" ht="26" x14ac:dyDescent="0.35">
      <c r="B382" s="159"/>
      <c r="C382" s="162"/>
      <c r="D382" s="159"/>
      <c r="E382" s="165"/>
      <c r="F382" s="38" t="s">
        <v>32</v>
      </c>
      <c r="G382" s="38" t="s">
        <v>33</v>
      </c>
      <c r="H382" s="38">
        <v>10</v>
      </c>
      <c r="I382" s="40">
        <f>H382*$E$379</f>
        <v>4774.8999999999996</v>
      </c>
    </row>
    <row r="383" spans="2:9" ht="39" x14ac:dyDescent="0.35">
      <c r="B383" s="159"/>
      <c r="C383" s="162"/>
      <c r="D383" s="159"/>
      <c r="E383" s="165"/>
      <c r="F383" s="38" t="s">
        <v>36</v>
      </c>
      <c r="G383" s="38" t="s">
        <v>37</v>
      </c>
      <c r="H383" s="38">
        <v>10</v>
      </c>
      <c r="I383" s="40">
        <f>H383*$E$379</f>
        <v>4774.8999999999996</v>
      </c>
    </row>
    <row r="384" spans="2:9" x14ac:dyDescent="0.35">
      <c r="B384" s="160"/>
      <c r="C384" s="163"/>
      <c r="D384" s="160"/>
      <c r="E384" s="166"/>
      <c r="F384" s="167">
        <f>SUM(I379:I383)</f>
        <v>31514.340000000004</v>
      </c>
      <c r="G384" s="168"/>
      <c r="H384" s="168"/>
      <c r="I384" s="169"/>
    </row>
    <row r="385" spans="2:9" ht="39" x14ac:dyDescent="0.35">
      <c r="B385" s="158">
        <v>74</v>
      </c>
      <c r="C385" s="161" t="s">
        <v>114</v>
      </c>
      <c r="D385" s="158" t="s">
        <v>40</v>
      </c>
      <c r="E385" s="164">
        <v>546.46</v>
      </c>
      <c r="F385" s="38" t="s">
        <v>30</v>
      </c>
      <c r="G385" s="38" t="s">
        <v>31</v>
      </c>
      <c r="H385" s="38">
        <v>30</v>
      </c>
      <c r="I385" s="40">
        <f>H385*$E$385</f>
        <v>16393.800000000003</v>
      </c>
    </row>
    <row r="386" spans="2:9" ht="39" x14ac:dyDescent="0.35">
      <c r="B386" s="159"/>
      <c r="C386" s="162"/>
      <c r="D386" s="159"/>
      <c r="E386" s="165"/>
      <c r="F386" s="38" t="s">
        <v>61</v>
      </c>
      <c r="G386" s="38" t="s">
        <v>31</v>
      </c>
      <c r="H386" s="38">
        <v>1</v>
      </c>
      <c r="I386" s="40">
        <f>H386*$E$385</f>
        <v>546.46</v>
      </c>
    </row>
    <row r="387" spans="2:9" ht="39" x14ac:dyDescent="0.35">
      <c r="B387" s="159"/>
      <c r="C387" s="162"/>
      <c r="D387" s="159"/>
      <c r="E387" s="165"/>
      <c r="F387" s="38" t="s">
        <v>34</v>
      </c>
      <c r="G387" s="38" t="s">
        <v>35</v>
      </c>
      <c r="H387" s="38">
        <v>15</v>
      </c>
      <c r="I387" s="40">
        <f>H387*$E$385</f>
        <v>8196.9000000000015</v>
      </c>
    </row>
    <row r="388" spans="2:9" ht="26" x14ac:dyDescent="0.35">
      <c r="B388" s="159"/>
      <c r="C388" s="162"/>
      <c r="D388" s="159"/>
      <c r="E388" s="165"/>
      <c r="F388" s="38" t="s">
        <v>32</v>
      </c>
      <c r="G388" s="38" t="s">
        <v>33</v>
      </c>
      <c r="H388" s="38">
        <v>10</v>
      </c>
      <c r="I388" s="40">
        <f>H388*$E$385</f>
        <v>5464.6</v>
      </c>
    </row>
    <row r="389" spans="2:9" ht="39" x14ac:dyDescent="0.35">
      <c r="B389" s="159"/>
      <c r="C389" s="162"/>
      <c r="D389" s="159"/>
      <c r="E389" s="165"/>
      <c r="F389" s="38" t="s">
        <v>36</v>
      </c>
      <c r="G389" s="38" t="s">
        <v>37</v>
      </c>
      <c r="H389" s="38">
        <v>10</v>
      </c>
      <c r="I389" s="40">
        <f>H389*$E$385</f>
        <v>5464.6</v>
      </c>
    </row>
    <row r="390" spans="2:9" x14ac:dyDescent="0.35">
      <c r="B390" s="160"/>
      <c r="C390" s="163"/>
      <c r="D390" s="160"/>
      <c r="E390" s="166"/>
      <c r="F390" s="167">
        <f>SUM(I385:I389)</f>
        <v>36066.36</v>
      </c>
      <c r="G390" s="168"/>
      <c r="H390" s="168"/>
      <c r="I390" s="169"/>
    </row>
    <row r="391" spans="2:9" ht="39" x14ac:dyDescent="0.35">
      <c r="B391" s="158">
        <v>75</v>
      </c>
      <c r="C391" s="161" t="s">
        <v>115</v>
      </c>
      <c r="D391" s="158" t="s">
        <v>40</v>
      </c>
      <c r="E391" s="164">
        <v>1300</v>
      </c>
      <c r="F391" s="38" t="s">
        <v>30</v>
      </c>
      <c r="G391" s="38" t="s">
        <v>31</v>
      </c>
      <c r="H391" s="38">
        <v>30</v>
      </c>
      <c r="I391" s="40">
        <f>H391*$E$391</f>
        <v>39000</v>
      </c>
    </row>
    <row r="392" spans="2:9" ht="39" x14ac:dyDescent="0.35">
      <c r="B392" s="159"/>
      <c r="C392" s="162"/>
      <c r="D392" s="159"/>
      <c r="E392" s="165"/>
      <c r="F392" s="38" t="s">
        <v>61</v>
      </c>
      <c r="G392" s="38" t="s">
        <v>31</v>
      </c>
      <c r="H392" s="38">
        <v>1</v>
      </c>
      <c r="I392" s="40">
        <f>H392*$E$391</f>
        <v>1300</v>
      </c>
    </row>
    <row r="393" spans="2:9" ht="39" x14ac:dyDescent="0.35">
      <c r="B393" s="159"/>
      <c r="C393" s="162"/>
      <c r="D393" s="159"/>
      <c r="E393" s="165"/>
      <c r="F393" s="38" t="s">
        <v>34</v>
      </c>
      <c r="G393" s="38" t="s">
        <v>35</v>
      </c>
      <c r="H393" s="38">
        <v>15</v>
      </c>
      <c r="I393" s="40">
        <f>H393*$E$391</f>
        <v>19500</v>
      </c>
    </row>
    <row r="394" spans="2:9" ht="26" x14ac:dyDescent="0.35">
      <c r="B394" s="159"/>
      <c r="C394" s="162"/>
      <c r="D394" s="159"/>
      <c r="E394" s="165"/>
      <c r="F394" s="38" t="s">
        <v>32</v>
      </c>
      <c r="G394" s="38" t="s">
        <v>33</v>
      </c>
      <c r="H394" s="38">
        <v>10</v>
      </c>
      <c r="I394" s="40">
        <f>H394*$E$391</f>
        <v>13000</v>
      </c>
    </row>
    <row r="395" spans="2:9" ht="39" x14ac:dyDescent="0.35">
      <c r="B395" s="159"/>
      <c r="C395" s="162"/>
      <c r="D395" s="159"/>
      <c r="E395" s="165"/>
      <c r="F395" s="38" t="s">
        <v>36</v>
      </c>
      <c r="G395" s="38" t="s">
        <v>37</v>
      </c>
      <c r="H395" s="38">
        <v>5</v>
      </c>
      <c r="I395" s="40">
        <f>H395*$E$391</f>
        <v>6500</v>
      </c>
    </row>
    <row r="396" spans="2:9" x14ac:dyDescent="0.35">
      <c r="B396" s="160"/>
      <c r="C396" s="163"/>
      <c r="D396" s="160"/>
      <c r="E396" s="166"/>
      <c r="F396" s="167">
        <f>SUM(I391:I395)</f>
        <v>79300</v>
      </c>
      <c r="G396" s="168"/>
      <c r="H396" s="168"/>
      <c r="I396" s="169"/>
    </row>
    <row r="397" spans="2:9" ht="39" x14ac:dyDescent="0.35">
      <c r="B397" s="158">
        <v>76</v>
      </c>
      <c r="C397" s="161" t="s">
        <v>116</v>
      </c>
      <c r="D397" s="158" t="s">
        <v>40</v>
      </c>
      <c r="E397" s="164">
        <v>1500</v>
      </c>
      <c r="F397" s="38" t="s">
        <v>30</v>
      </c>
      <c r="G397" s="38" t="s">
        <v>31</v>
      </c>
      <c r="H397" s="38">
        <v>30</v>
      </c>
      <c r="I397" s="40">
        <f>H397*$E$397</f>
        <v>45000</v>
      </c>
    </row>
    <row r="398" spans="2:9" ht="39" x14ac:dyDescent="0.35">
      <c r="B398" s="159"/>
      <c r="C398" s="162"/>
      <c r="D398" s="159"/>
      <c r="E398" s="165"/>
      <c r="F398" s="38" t="s">
        <v>61</v>
      </c>
      <c r="G398" s="38" t="s">
        <v>31</v>
      </c>
      <c r="H398" s="38">
        <v>1</v>
      </c>
      <c r="I398" s="40">
        <f>H398*$E$397</f>
        <v>1500</v>
      </c>
    </row>
    <row r="399" spans="2:9" ht="39" x14ac:dyDescent="0.35">
      <c r="B399" s="159"/>
      <c r="C399" s="162"/>
      <c r="D399" s="159"/>
      <c r="E399" s="165"/>
      <c r="F399" s="38" t="s">
        <v>34</v>
      </c>
      <c r="G399" s="38" t="s">
        <v>35</v>
      </c>
      <c r="H399" s="38">
        <v>15</v>
      </c>
      <c r="I399" s="40">
        <f>H399*$E$397</f>
        <v>22500</v>
      </c>
    </row>
    <row r="400" spans="2:9" ht="26" x14ac:dyDescent="0.35">
      <c r="B400" s="159"/>
      <c r="C400" s="162"/>
      <c r="D400" s="159"/>
      <c r="E400" s="165"/>
      <c r="F400" s="38" t="s">
        <v>32</v>
      </c>
      <c r="G400" s="38" t="s">
        <v>33</v>
      </c>
      <c r="H400" s="38">
        <v>10</v>
      </c>
      <c r="I400" s="40">
        <f>H400*$E$397</f>
        <v>15000</v>
      </c>
    </row>
    <row r="401" spans="2:9" ht="39" x14ac:dyDescent="0.35">
      <c r="B401" s="159"/>
      <c r="C401" s="162"/>
      <c r="D401" s="159"/>
      <c r="E401" s="165"/>
      <c r="F401" s="38" t="s">
        <v>36</v>
      </c>
      <c r="G401" s="38" t="s">
        <v>37</v>
      </c>
      <c r="H401" s="38">
        <v>5</v>
      </c>
      <c r="I401" s="40">
        <f>H401*$E$397</f>
        <v>7500</v>
      </c>
    </row>
    <row r="402" spans="2:9" x14ac:dyDescent="0.35">
      <c r="B402" s="160"/>
      <c r="C402" s="163"/>
      <c r="D402" s="160"/>
      <c r="E402" s="166"/>
      <c r="F402" s="167">
        <f>SUM(I397:I401)</f>
        <v>91500</v>
      </c>
      <c r="G402" s="168"/>
      <c r="H402" s="168"/>
      <c r="I402" s="169"/>
    </row>
    <row r="403" spans="2:9" ht="39" x14ac:dyDescent="0.35">
      <c r="B403" s="158">
        <v>77</v>
      </c>
      <c r="C403" s="161" t="s">
        <v>117</v>
      </c>
      <c r="D403" s="158" t="s">
        <v>40</v>
      </c>
      <c r="E403" s="164">
        <v>773</v>
      </c>
      <c r="F403" s="38" t="s">
        <v>30</v>
      </c>
      <c r="G403" s="38" t="s">
        <v>31</v>
      </c>
      <c r="H403" s="38">
        <v>30</v>
      </c>
      <c r="I403" s="40">
        <f>H403*$E$403</f>
        <v>23190</v>
      </c>
    </row>
    <row r="404" spans="2:9" ht="39" x14ac:dyDescent="0.35">
      <c r="B404" s="159"/>
      <c r="C404" s="162"/>
      <c r="D404" s="159"/>
      <c r="E404" s="165"/>
      <c r="F404" s="38" t="s">
        <v>61</v>
      </c>
      <c r="G404" s="38" t="s">
        <v>31</v>
      </c>
      <c r="H404" s="38">
        <v>1</v>
      </c>
      <c r="I404" s="40">
        <f>H404*$E$403</f>
        <v>773</v>
      </c>
    </row>
    <row r="405" spans="2:9" ht="39" x14ac:dyDescent="0.35">
      <c r="B405" s="159"/>
      <c r="C405" s="162"/>
      <c r="D405" s="159"/>
      <c r="E405" s="165"/>
      <c r="F405" s="38" t="s">
        <v>34</v>
      </c>
      <c r="G405" s="38" t="s">
        <v>35</v>
      </c>
      <c r="H405" s="38">
        <v>15</v>
      </c>
      <c r="I405" s="40">
        <f>H405*$E$403</f>
        <v>11595</v>
      </c>
    </row>
    <row r="406" spans="2:9" ht="26" x14ac:dyDescent="0.35">
      <c r="B406" s="159"/>
      <c r="C406" s="162"/>
      <c r="D406" s="159"/>
      <c r="E406" s="165"/>
      <c r="F406" s="38" t="s">
        <v>32</v>
      </c>
      <c r="G406" s="38" t="s">
        <v>33</v>
      </c>
      <c r="H406" s="38">
        <v>10</v>
      </c>
      <c r="I406" s="40">
        <f>H406*$E$403</f>
        <v>7730</v>
      </c>
    </row>
    <row r="407" spans="2:9" ht="39" x14ac:dyDescent="0.35">
      <c r="B407" s="159"/>
      <c r="C407" s="162"/>
      <c r="D407" s="159"/>
      <c r="E407" s="165"/>
      <c r="F407" s="38" t="s">
        <v>36</v>
      </c>
      <c r="G407" s="38" t="s">
        <v>37</v>
      </c>
      <c r="H407" s="38">
        <v>5</v>
      </c>
      <c r="I407" s="40">
        <f>H407*$E$403</f>
        <v>3865</v>
      </c>
    </row>
    <row r="408" spans="2:9" x14ac:dyDescent="0.35">
      <c r="B408" s="160"/>
      <c r="C408" s="163"/>
      <c r="D408" s="160"/>
      <c r="E408" s="166"/>
      <c r="F408" s="167">
        <f>SUM(I403:I407)</f>
        <v>47153</v>
      </c>
      <c r="G408" s="168"/>
      <c r="H408" s="168"/>
      <c r="I408" s="169"/>
    </row>
    <row r="409" spans="2:9" ht="39" x14ac:dyDescent="0.35">
      <c r="B409" s="158">
        <v>78</v>
      </c>
      <c r="C409" s="161" t="s">
        <v>118</v>
      </c>
      <c r="D409" s="158" t="s">
        <v>40</v>
      </c>
      <c r="E409" s="164">
        <v>773</v>
      </c>
      <c r="F409" s="38" t="s">
        <v>30</v>
      </c>
      <c r="G409" s="38" t="s">
        <v>31</v>
      </c>
      <c r="H409" s="38">
        <v>30</v>
      </c>
      <c r="I409" s="40">
        <f>H409*$E$409</f>
        <v>23190</v>
      </c>
    </row>
    <row r="410" spans="2:9" ht="39" x14ac:dyDescent="0.35">
      <c r="B410" s="159"/>
      <c r="C410" s="162"/>
      <c r="D410" s="159"/>
      <c r="E410" s="165"/>
      <c r="F410" s="38" t="s">
        <v>61</v>
      </c>
      <c r="G410" s="38" t="s">
        <v>31</v>
      </c>
      <c r="H410" s="38">
        <v>1</v>
      </c>
      <c r="I410" s="40">
        <f>H410*$E$409</f>
        <v>773</v>
      </c>
    </row>
    <row r="411" spans="2:9" ht="39" x14ac:dyDescent="0.35">
      <c r="B411" s="159"/>
      <c r="C411" s="162"/>
      <c r="D411" s="159"/>
      <c r="E411" s="165"/>
      <c r="F411" s="38" t="s">
        <v>34</v>
      </c>
      <c r="G411" s="38" t="s">
        <v>35</v>
      </c>
      <c r="H411" s="38">
        <v>15</v>
      </c>
      <c r="I411" s="40">
        <f>H411*$E$409</f>
        <v>11595</v>
      </c>
    </row>
    <row r="412" spans="2:9" ht="26" x14ac:dyDescent="0.35">
      <c r="B412" s="159"/>
      <c r="C412" s="162"/>
      <c r="D412" s="159"/>
      <c r="E412" s="165"/>
      <c r="F412" s="38" t="s">
        <v>32</v>
      </c>
      <c r="G412" s="38" t="s">
        <v>33</v>
      </c>
      <c r="H412" s="38">
        <v>10</v>
      </c>
      <c r="I412" s="40">
        <f>H412*$E$409</f>
        <v>7730</v>
      </c>
    </row>
    <row r="413" spans="2:9" ht="39" x14ac:dyDescent="0.35">
      <c r="B413" s="159"/>
      <c r="C413" s="162"/>
      <c r="D413" s="159"/>
      <c r="E413" s="165"/>
      <c r="F413" s="38" t="s">
        <v>36</v>
      </c>
      <c r="G413" s="38" t="s">
        <v>37</v>
      </c>
      <c r="H413" s="38">
        <v>5</v>
      </c>
      <c r="I413" s="40">
        <f>H413*$E$409</f>
        <v>3865</v>
      </c>
    </row>
    <row r="414" spans="2:9" x14ac:dyDescent="0.35">
      <c r="B414" s="160"/>
      <c r="C414" s="163"/>
      <c r="D414" s="160"/>
      <c r="E414" s="166"/>
      <c r="F414" s="167">
        <f>SUM(I409:I413)</f>
        <v>47153</v>
      </c>
      <c r="G414" s="168"/>
      <c r="H414" s="168"/>
      <c r="I414" s="169"/>
    </row>
    <row r="415" spans="2:9" ht="39" x14ac:dyDescent="0.35">
      <c r="B415" s="158">
        <v>79</v>
      </c>
      <c r="C415" s="161" t="s">
        <v>119</v>
      </c>
      <c r="D415" s="158" t="s">
        <v>40</v>
      </c>
      <c r="E415" s="164">
        <v>657.95</v>
      </c>
      <c r="F415" s="38" t="s">
        <v>30</v>
      </c>
      <c r="G415" s="38" t="s">
        <v>31</v>
      </c>
      <c r="H415" s="38">
        <v>30</v>
      </c>
      <c r="I415" s="40">
        <f>H415*$E$415</f>
        <v>19738.5</v>
      </c>
    </row>
    <row r="416" spans="2:9" ht="39" x14ac:dyDescent="0.35">
      <c r="B416" s="159"/>
      <c r="C416" s="162"/>
      <c r="D416" s="159"/>
      <c r="E416" s="165"/>
      <c r="F416" s="38" t="s">
        <v>61</v>
      </c>
      <c r="G416" s="38" t="s">
        <v>31</v>
      </c>
      <c r="H416" s="38">
        <v>1</v>
      </c>
      <c r="I416" s="40">
        <f>H416*$E$415</f>
        <v>657.95</v>
      </c>
    </row>
    <row r="417" spans="2:9" ht="39" x14ac:dyDescent="0.35">
      <c r="B417" s="159"/>
      <c r="C417" s="162"/>
      <c r="D417" s="159"/>
      <c r="E417" s="165"/>
      <c r="F417" s="38" t="s">
        <v>34</v>
      </c>
      <c r="G417" s="38" t="s">
        <v>35</v>
      </c>
      <c r="H417" s="38">
        <v>15</v>
      </c>
      <c r="I417" s="40">
        <f>H417*$E$415</f>
        <v>9869.25</v>
      </c>
    </row>
    <row r="418" spans="2:9" ht="26" x14ac:dyDescent="0.35">
      <c r="B418" s="159"/>
      <c r="C418" s="162"/>
      <c r="D418" s="159"/>
      <c r="E418" s="165"/>
      <c r="F418" s="38" t="s">
        <v>32</v>
      </c>
      <c r="G418" s="38" t="s">
        <v>33</v>
      </c>
      <c r="H418" s="38">
        <v>10</v>
      </c>
      <c r="I418" s="40">
        <f>H418*$E$415</f>
        <v>6579.5</v>
      </c>
    </row>
    <row r="419" spans="2:9" ht="39" x14ac:dyDescent="0.35">
      <c r="B419" s="159"/>
      <c r="C419" s="162"/>
      <c r="D419" s="159"/>
      <c r="E419" s="165"/>
      <c r="F419" s="38" t="s">
        <v>36</v>
      </c>
      <c r="G419" s="38" t="s">
        <v>37</v>
      </c>
      <c r="H419" s="38">
        <v>5</v>
      </c>
      <c r="I419" s="40">
        <f>H419*$E$415</f>
        <v>3289.75</v>
      </c>
    </row>
    <row r="420" spans="2:9" x14ac:dyDescent="0.35">
      <c r="B420" s="160"/>
      <c r="C420" s="163"/>
      <c r="D420" s="160"/>
      <c r="E420" s="166"/>
      <c r="F420" s="167">
        <f>SUM(I415:I419)</f>
        <v>40134.949999999997</v>
      </c>
      <c r="G420" s="168"/>
      <c r="H420" s="168"/>
      <c r="I420" s="169"/>
    </row>
    <row r="421" spans="2:9" ht="39" x14ac:dyDescent="0.35">
      <c r="B421" s="158">
        <v>80</v>
      </c>
      <c r="C421" s="161" t="s">
        <v>120</v>
      </c>
      <c r="D421" s="158" t="s">
        <v>40</v>
      </c>
      <c r="E421" s="164">
        <v>639</v>
      </c>
      <c r="F421" s="38" t="s">
        <v>30</v>
      </c>
      <c r="G421" s="38" t="s">
        <v>31</v>
      </c>
      <c r="H421" s="38">
        <v>30</v>
      </c>
      <c r="I421" s="40">
        <f>H421*$E$421</f>
        <v>19170</v>
      </c>
    </row>
    <row r="422" spans="2:9" ht="39" x14ac:dyDescent="0.35">
      <c r="B422" s="159"/>
      <c r="C422" s="162"/>
      <c r="D422" s="159"/>
      <c r="E422" s="165"/>
      <c r="F422" s="38" t="s">
        <v>61</v>
      </c>
      <c r="G422" s="38" t="s">
        <v>31</v>
      </c>
      <c r="H422" s="38">
        <v>1</v>
      </c>
      <c r="I422" s="40">
        <f>H422*$E$421</f>
        <v>639</v>
      </c>
    </row>
    <row r="423" spans="2:9" ht="39" x14ac:dyDescent="0.35">
      <c r="B423" s="159"/>
      <c r="C423" s="162"/>
      <c r="D423" s="159"/>
      <c r="E423" s="165"/>
      <c r="F423" s="38" t="s">
        <v>34</v>
      </c>
      <c r="G423" s="38" t="s">
        <v>35</v>
      </c>
      <c r="H423" s="38">
        <v>15</v>
      </c>
      <c r="I423" s="40">
        <f>H423*$E$421</f>
        <v>9585</v>
      </c>
    </row>
    <row r="424" spans="2:9" ht="26" x14ac:dyDescent="0.35">
      <c r="B424" s="159"/>
      <c r="C424" s="162"/>
      <c r="D424" s="159"/>
      <c r="E424" s="165"/>
      <c r="F424" s="38" t="s">
        <v>32</v>
      </c>
      <c r="G424" s="38" t="s">
        <v>33</v>
      </c>
      <c r="H424" s="38">
        <v>10</v>
      </c>
      <c r="I424" s="40">
        <f>H424*$E$421</f>
        <v>6390</v>
      </c>
    </row>
    <row r="425" spans="2:9" ht="39" x14ac:dyDescent="0.35">
      <c r="B425" s="159"/>
      <c r="C425" s="162"/>
      <c r="D425" s="159"/>
      <c r="E425" s="165"/>
      <c r="F425" s="38" t="s">
        <v>36</v>
      </c>
      <c r="G425" s="38" t="s">
        <v>37</v>
      </c>
      <c r="H425" s="38">
        <v>5</v>
      </c>
      <c r="I425" s="40">
        <f>H425*$E$421</f>
        <v>3195</v>
      </c>
    </row>
    <row r="426" spans="2:9" x14ac:dyDescent="0.35">
      <c r="B426" s="160"/>
      <c r="C426" s="163"/>
      <c r="D426" s="160"/>
      <c r="E426" s="166"/>
      <c r="F426" s="167">
        <f>SUM(I421:I425)</f>
        <v>38979</v>
      </c>
      <c r="G426" s="168"/>
      <c r="H426" s="168"/>
      <c r="I426" s="169"/>
    </row>
    <row r="427" spans="2:9" ht="39" x14ac:dyDescent="0.35">
      <c r="B427" s="158">
        <v>81</v>
      </c>
      <c r="C427" s="161" t="s">
        <v>121</v>
      </c>
      <c r="D427" s="158" t="s">
        <v>40</v>
      </c>
      <c r="E427" s="164">
        <v>1230</v>
      </c>
      <c r="F427" s="38" t="s">
        <v>30</v>
      </c>
      <c r="G427" s="38" t="s">
        <v>31</v>
      </c>
      <c r="H427" s="38">
        <v>30</v>
      </c>
      <c r="I427" s="40">
        <f>H427*$E$427</f>
        <v>36900</v>
      </c>
    </row>
    <row r="428" spans="2:9" ht="39" x14ac:dyDescent="0.35">
      <c r="B428" s="159"/>
      <c r="C428" s="162"/>
      <c r="D428" s="159"/>
      <c r="E428" s="165"/>
      <c r="F428" s="38" t="s">
        <v>61</v>
      </c>
      <c r="G428" s="38" t="s">
        <v>31</v>
      </c>
      <c r="H428" s="38">
        <v>1</v>
      </c>
      <c r="I428" s="40">
        <f>H428*$E$427</f>
        <v>1230</v>
      </c>
    </row>
    <row r="429" spans="2:9" ht="39" x14ac:dyDescent="0.35">
      <c r="B429" s="159"/>
      <c r="C429" s="162"/>
      <c r="D429" s="159"/>
      <c r="E429" s="165"/>
      <c r="F429" s="38" t="s">
        <v>34</v>
      </c>
      <c r="G429" s="38" t="s">
        <v>35</v>
      </c>
      <c r="H429" s="38">
        <v>15</v>
      </c>
      <c r="I429" s="40">
        <f>H429*$E$427</f>
        <v>18450</v>
      </c>
    </row>
    <row r="430" spans="2:9" ht="26" x14ac:dyDescent="0.35">
      <c r="B430" s="159"/>
      <c r="C430" s="162"/>
      <c r="D430" s="159"/>
      <c r="E430" s="165"/>
      <c r="F430" s="38" t="s">
        <v>32</v>
      </c>
      <c r="G430" s="38" t="s">
        <v>33</v>
      </c>
      <c r="H430" s="38">
        <v>10</v>
      </c>
      <c r="I430" s="40">
        <f>H430*$E$427</f>
        <v>12300</v>
      </c>
    </row>
    <row r="431" spans="2:9" ht="39" x14ac:dyDescent="0.35">
      <c r="B431" s="159"/>
      <c r="C431" s="162"/>
      <c r="D431" s="159"/>
      <c r="E431" s="165"/>
      <c r="F431" s="38" t="s">
        <v>36</v>
      </c>
      <c r="G431" s="38" t="s">
        <v>37</v>
      </c>
      <c r="H431" s="38">
        <v>5</v>
      </c>
      <c r="I431" s="40">
        <f>H431*$E$427</f>
        <v>6150</v>
      </c>
    </row>
    <row r="432" spans="2:9" x14ac:dyDescent="0.35">
      <c r="B432" s="160"/>
      <c r="C432" s="163"/>
      <c r="D432" s="160"/>
      <c r="E432" s="166"/>
      <c r="F432" s="167">
        <f>SUM(I427:I431)</f>
        <v>75030</v>
      </c>
      <c r="G432" s="168"/>
      <c r="H432" s="168"/>
      <c r="I432" s="169"/>
    </row>
    <row r="433" spans="2:9" ht="39" x14ac:dyDescent="0.35">
      <c r="B433" s="158">
        <v>82</v>
      </c>
      <c r="C433" s="161" t="s">
        <v>122</v>
      </c>
      <c r="D433" s="158" t="s">
        <v>40</v>
      </c>
      <c r="E433" s="164">
        <v>484.25</v>
      </c>
      <c r="F433" s="38" t="s">
        <v>30</v>
      </c>
      <c r="G433" s="38" t="s">
        <v>31</v>
      </c>
      <c r="H433" s="38">
        <v>30</v>
      </c>
      <c r="I433" s="40">
        <f>H433*$E$433</f>
        <v>14527.5</v>
      </c>
    </row>
    <row r="434" spans="2:9" ht="39" x14ac:dyDescent="0.35">
      <c r="B434" s="159"/>
      <c r="C434" s="162"/>
      <c r="D434" s="159"/>
      <c r="E434" s="165"/>
      <c r="F434" s="38" t="s">
        <v>61</v>
      </c>
      <c r="G434" s="38" t="s">
        <v>31</v>
      </c>
      <c r="H434" s="38">
        <v>1</v>
      </c>
      <c r="I434" s="40">
        <f>H434*$E$433</f>
        <v>484.25</v>
      </c>
    </row>
    <row r="435" spans="2:9" ht="39" x14ac:dyDescent="0.35">
      <c r="B435" s="159"/>
      <c r="C435" s="162"/>
      <c r="D435" s="159"/>
      <c r="E435" s="165"/>
      <c r="F435" s="38" t="s">
        <v>34</v>
      </c>
      <c r="G435" s="38" t="s">
        <v>35</v>
      </c>
      <c r="H435" s="38">
        <v>15</v>
      </c>
      <c r="I435" s="40">
        <f>H435*$E$433</f>
        <v>7263.75</v>
      </c>
    </row>
    <row r="436" spans="2:9" ht="26" x14ac:dyDescent="0.35">
      <c r="B436" s="159"/>
      <c r="C436" s="162"/>
      <c r="D436" s="159"/>
      <c r="E436" s="165"/>
      <c r="F436" s="38" t="s">
        <v>32</v>
      </c>
      <c r="G436" s="38" t="s">
        <v>33</v>
      </c>
      <c r="H436" s="38">
        <v>10</v>
      </c>
      <c r="I436" s="40">
        <f>H436*$E$433</f>
        <v>4842.5</v>
      </c>
    </row>
    <row r="437" spans="2:9" ht="39" x14ac:dyDescent="0.35">
      <c r="B437" s="159"/>
      <c r="C437" s="162"/>
      <c r="D437" s="159"/>
      <c r="E437" s="165"/>
      <c r="F437" s="38" t="s">
        <v>36</v>
      </c>
      <c r="G437" s="38" t="s">
        <v>37</v>
      </c>
      <c r="H437" s="38">
        <v>10</v>
      </c>
      <c r="I437" s="40">
        <f>H437*$E$433</f>
        <v>4842.5</v>
      </c>
    </row>
    <row r="438" spans="2:9" x14ac:dyDescent="0.35">
      <c r="B438" s="160"/>
      <c r="C438" s="163"/>
      <c r="D438" s="160"/>
      <c r="E438" s="166"/>
      <c r="F438" s="167">
        <f>SUM(I433:I437)</f>
        <v>31960.5</v>
      </c>
      <c r="G438" s="168"/>
      <c r="H438" s="168"/>
      <c r="I438" s="169"/>
    </row>
    <row r="439" spans="2:9" ht="39" x14ac:dyDescent="0.35">
      <c r="B439" s="158">
        <v>83</v>
      </c>
      <c r="C439" s="161" t="s">
        <v>123</v>
      </c>
      <c r="D439" s="158" t="s">
        <v>40</v>
      </c>
      <c r="E439" s="164">
        <v>453.5</v>
      </c>
      <c r="F439" s="38" t="s">
        <v>30</v>
      </c>
      <c r="G439" s="38" t="s">
        <v>31</v>
      </c>
      <c r="H439" s="38">
        <v>30</v>
      </c>
      <c r="I439" s="40">
        <f>H439*$E$439</f>
        <v>13605</v>
      </c>
    </row>
    <row r="440" spans="2:9" ht="39" x14ac:dyDescent="0.35">
      <c r="B440" s="159"/>
      <c r="C440" s="162"/>
      <c r="D440" s="159"/>
      <c r="E440" s="165"/>
      <c r="F440" s="38" t="s">
        <v>61</v>
      </c>
      <c r="G440" s="38" t="s">
        <v>31</v>
      </c>
      <c r="H440" s="38">
        <v>1</v>
      </c>
      <c r="I440" s="40">
        <f>H440*$E$439</f>
        <v>453.5</v>
      </c>
    </row>
    <row r="441" spans="2:9" ht="39" x14ac:dyDescent="0.35">
      <c r="B441" s="159"/>
      <c r="C441" s="162"/>
      <c r="D441" s="159"/>
      <c r="E441" s="165"/>
      <c r="F441" s="38" t="s">
        <v>34</v>
      </c>
      <c r="G441" s="38" t="s">
        <v>35</v>
      </c>
      <c r="H441" s="38">
        <v>15</v>
      </c>
      <c r="I441" s="40">
        <f>H441*$E$439</f>
        <v>6802.5</v>
      </c>
    </row>
    <row r="442" spans="2:9" ht="26" x14ac:dyDescent="0.35">
      <c r="B442" s="159"/>
      <c r="C442" s="162"/>
      <c r="D442" s="159"/>
      <c r="E442" s="165"/>
      <c r="F442" s="38" t="s">
        <v>32</v>
      </c>
      <c r="G442" s="38" t="s">
        <v>33</v>
      </c>
      <c r="H442" s="38">
        <v>10</v>
      </c>
      <c r="I442" s="40">
        <f>H442*$E$439</f>
        <v>4535</v>
      </c>
    </row>
    <row r="443" spans="2:9" ht="39" x14ac:dyDescent="0.35">
      <c r="B443" s="159"/>
      <c r="C443" s="162"/>
      <c r="D443" s="159"/>
      <c r="E443" s="165"/>
      <c r="F443" s="38" t="s">
        <v>36</v>
      </c>
      <c r="G443" s="38" t="s">
        <v>37</v>
      </c>
      <c r="H443" s="38">
        <v>10</v>
      </c>
      <c r="I443" s="40">
        <f>H443*$E$439</f>
        <v>4535</v>
      </c>
    </row>
    <row r="444" spans="2:9" x14ac:dyDescent="0.35">
      <c r="B444" s="160"/>
      <c r="C444" s="163"/>
      <c r="D444" s="160"/>
      <c r="E444" s="166"/>
      <c r="F444" s="167">
        <f>SUM(I439:I443)</f>
        <v>29931</v>
      </c>
      <c r="G444" s="168"/>
      <c r="H444" s="168"/>
      <c r="I444" s="169"/>
    </row>
    <row r="445" spans="2:9" ht="39" x14ac:dyDescent="0.35">
      <c r="B445" s="158">
        <v>84</v>
      </c>
      <c r="C445" s="161" t="s">
        <v>124</v>
      </c>
      <c r="D445" s="158" t="s">
        <v>40</v>
      </c>
      <c r="E445" s="164">
        <v>847</v>
      </c>
      <c r="F445" s="38" t="s">
        <v>30</v>
      </c>
      <c r="G445" s="38" t="s">
        <v>31</v>
      </c>
      <c r="H445" s="38">
        <v>30</v>
      </c>
      <c r="I445" s="40">
        <f>H445*$E$445</f>
        <v>25410</v>
      </c>
    </row>
    <row r="446" spans="2:9" ht="39" x14ac:dyDescent="0.35">
      <c r="B446" s="159"/>
      <c r="C446" s="162"/>
      <c r="D446" s="159"/>
      <c r="E446" s="165"/>
      <c r="F446" s="38" t="s">
        <v>61</v>
      </c>
      <c r="G446" s="38" t="s">
        <v>31</v>
      </c>
      <c r="H446" s="38">
        <v>1</v>
      </c>
      <c r="I446" s="40">
        <f>H446*$E$445</f>
        <v>847</v>
      </c>
    </row>
    <row r="447" spans="2:9" ht="39" x14ac:dyDescent="0.35">
      <c r="B447" s="159"/>
      <c r="C447" s="162"/>
      <c r="D447" s="159"/>
      <c r="E447" s="165"/>
      <c r="F447" s="38" t="s">
        <v>34</v>
      </c>
      <c r="G447" s="38" t="s">
        <v>35</v>
      </c>
      <c r="H447" s="38">
        <v>15</v>
      </c>
      <c r="I447" s="40">
        <f>H447*$E$445</f>
        <v>12705</v>
      </c>
    </row>
    <row r="448" spans="2:9" ht="26" x14ac:dyDescent="0.35">
      <c r="B448" s="159"/>
      <c r="C448" s="162"/>
      <c r="D448" s="159"/>
      <c r="E448" s="165"/>
      <c r="F448" s="38" t="s">
        <v>32</v>
      </c>
      <c r="G448" s="38" t="s">
        <v>33</v>
      </c>
      <c r="H448" s="38">
        <v>10</v>
      </c>
      <c r="I448" s="40">
        <f>H448*$E$445</f>
        <v>8470</v>
      </c>
    </row>
    <row r="449" spans="2:9" ht="39" x14ac:dyDescent="0.35">
      <c r="B449" s="159"/>
      <c r="C449" s="162"/>
      <c r="D449" s="159"/>
      <c r="E449" s="165"/>
      <c r="F449" s="38" t="s">
        <v>36</v>
      </c>
      <c r="G449" s="38" t="s">
        <v>37</v>
      </c>
      <c r="H449" s="38">
        <v>5</v>
      </c>
      <c r="I449" s="40">
        <f>H449*$E$445</f>
        <v>4235</v>
      </c>
    </row>
    <row r="450" spans="2:9" x14ac:dyDescent="0.35">
      <c r="B450" s="160"/>
      <c r="C450" s="163"/>
      <c r="D450" s="160"/>
      <c r="E450" s="166"/>
      <c r="F450" s="167">
        <f>SUM(I445:I449)</f>
        <v>51667</v>
      </c>
      <c r="G450" s="168"/>
      <c r="H450" s="168"/>
      <c r="I450" s="169"/>
    </row>
    <row r="451" spans="2:9" ht="39" x14ac:dyDescent="0.35">
      <c r="B451" s="158">
        <v>85</v>
      </c>
      <c r="C451" s="161" t="s">
        <v>125</v>
      </c>
      <c r="D451" s="158" t="s">
        <v>40</v>
      </c>
      <c r="E451" s="164">
        <v>1500</v>
      </c>
      <c r="F451" s="38" t="s">
        <v>30</v>
      </c>
      <c r="G451" s="38" t="s">
        <v>31</v>
      </c>
      <c r="H451" s="38">
        <v>30</v>
      </c>
      <c r="I451" s="40">
        <f>H451*$E$451</f>
        <v>45000</v>
      </c>
    </row>
    <row r="452" spans="2:9" ht="39" x14ac:dyDescent="0.35">
      <c r="B452" s="159"/>
      <c r="C452" s="162"/>
      <c r="D452" s="159"/>
      <c r="E452" s="165"/>
      <c r="F452" s="38" t="s">
        <v>61</v>
      </c>
      <c r="G452" s="38" t="s">
        <v>31</v>
      </c>
      <c r="H452" s="38">
        <v>1</v>
      </c>
      <c r="I452" s="40">
        <f>H452*$E$451</f>
        <v>1500</v>
      </c>
    </row>
    <row r="453" spans="2:9" ht="39" x14ac:dyDescent="0.35">
      <c r="B453" s="159"/>
      <c r="C453" s="162"/>
      <c r="D453" s="159"/>
      <c r="E453" s="165"/>
      <c r="F453" s="38" t="s">
        <v>34</v>
      </c>
      <c r="G453" s="38" t="s">
        <v>35</v>
      </c>
      <c r="H453" s="38">
        <v>15</v>
      </c>
      <c r="I453" s="40">
        <f>H453*$E$451</f>
        <v>22500</v>
      </c>
    </row>
    <row r="454" spans="2:9" ht="26" x14ac:dyDescent="0.35">
      <c r="B454" s="159"/>
      <c r="C454" s="162"/>
      <c r="D454" s="159"/>
      <c r="E454" s="165"/>
      <c r="F454" s="38" t="s">
        <v>32</v>
      </c>
      <c r="G454" s="38" t="s">
        <v>33</v>
      </c>
      <c r="H454" s="38">
        <v>10</v>
      </c>
      <c r="I454" s="40">
        <f>H454*$E$451</f>
        <v>15000</v>
      </c>
    </row>
    <row r="455" spans="2:9" ht="39" x14ac:dyDescent="0.35">
      <c r="B455" s="159"/>
      <c r="C455" s="162"/>
      <c r="D455" s="159"/>
      <c r="E455" s="165"/>
      <c r="F455" s="38" t="s">
        <v>36</v>
      </c>
      <c r="G455" s="38" t="s">
        <v>37</v>
      </c>
      <c r="H455" s="38">
        <v>5</v>
      </c>
      <c r="I455" s="40">
        <f>H455*$E$451</f>
        <v>7500</v>
      </c>
    </row>
    <row r="456" spans="2:9" x14ac:dyDescent="0.35">
      <c r="B456" s="160"/>
      <c r="C456" s="163"/>
      <c r="D456" s="160"/>
      <c r="E456" s="166"/>
      <c r="F456" s="167">
        <f>SUM(I451:I455)</f>
        <v>91500</v>
      </c>
      <c r="G456" s="168"/>
      <c r="H456" s="168"/>
      <c r="I456" s="169"/>
    </row>
    <row r="457" spans="2:9" ht="39" x14ac:dyDescent="0.35">
      <c r="B457" s="158">
        <v>86</v>
      </c>
      <c r="C457" s="161" t="s">
        <v>126</v>
      </c>
      <c r="D457" s="158" t="s">
        <v>40</v>
      </c>
      <c r="E457" s="164">
        <v>1700</v>
      </c>
      <c r="F457" s="38" t="s">
        <v>30</v>
      </c>
      <c r="G457" s="38" t="s">
        <v>31</v>
      </c>
      <c r="H457" s="38">
        <v>30</v>
      </c>
      <c r="I457" s="40">
        <f>H457*$E$457</f>
        <v>51000</v>
      </c>
    </row>
    <row r="458" spans="2:9" ht="39" x14ac:dyDescent="0.35">
      <c r="B458" s="159"/>
      <c r="C458" s="162"/>
      <c r="D458" s="159"/>
      <c r="E458" s="165"/>
      <c r="F458" s="38" t="s">
        <v>61</v>
      </c>
      <c r="G458" s="38" t="s">
        <v>31</v>
      </c>
      <c r="H458" s="38">
        <v>1</v>
      </c>
      <c r="I458" s="40">
        <f>H458*$E$457</f>
        <v>1700</v>
      </c>
    </row>
    <row r="459" spans="2:9" ht="39" x14ac:dyDescent="0.35">
      <c r="B459" s="159"/>
      <c r="C459" s="162"/>
      <c r="D459" s="159"/>
      <c r="E459" s="165"/>
      <c r="F459" s="38" t="s">
        <v>34</v>
      </c>
      <c r="G459" s="38" t="s">
        <v>35</v>
      </c>
      <c r="H459" s="38">
        <v>15</v>
      </c>
      <c r="I459" s="40">
        <f>H459*$E$457</f>
        <v>25500</v>
      </c>
    </row>
    <row r="460" spans="2:9" ht="26" x14ac:dyDescent="0.35">
      <c r="B460" s="159"/>
      <c r="C460" s="162"/>
      <c r="D460" s="159"/>
      <c r="E460" s="165"/>
      <c r="F460" s="38" t="s">
        <v>32</v>
      </c>
      <c r="G460" s="38" t="s">
        <v>33</v>
      </c>
      <c r="H460" s="38">
        <v>10</v>
      </c>
      <c r="I460" s="40">
        <f>H460*$E$457</f>
        <v>17000</v>
      </c>
    </row>
    <row r="461" spans="2:9" ht="39" x14ac:dyDescent="0.35">
      <c r="B461" s="159"/>
      <c r="C461" s="162"/>
      <c r="D461" s="159"/>
      <c r="E461" s="165"/>
      <c r="F461" s="38" t="s">
        <v>36</v>
      </c>
      <c r="G461" s="38" t="s">
        <v>37</v>
      </c>
      <c r="H461" s="38">
        <v>2</v>
      </c>
      <c r="I461" s="40">
        <f>H461*$E$457</f>
        <v>3400</v>
      </c>
    </row>
    <row r="462" spans="2:9" x14ac:dyDescent="0.35">
      <c r="B462" s="160"/>
      <c r="C462" s="163"/>
      <c r="D462" s="160"/>
      <c r="E462" s="166"/>
      <c r="F462" s="167">
        <f>SUM(I457:I461)</f>
        <v>98600</v>
      </c>
      <c r="G462" s="168"/>
      <c r="H462" s="168"/>
      <c r="I462" s="169"/>
    </row>
    <row r="463" spans="2:9" x14ac:dyDescent="0.35">
      <c r="B463" s="170" t="s">
        <v>127</v>
      </c>
      <c r="C463" s="171"/>
      <c r="D463" s="171"/>
      <c r="E463" s="171"/>
      <c r="F463" s="171"/>
      <c r="G463" s="171"/>
      <c r="H463" s="171"/>
      <c r="I463" s="172"/>
    </row>
    <row r="464" spans="2:9" ht="39" x14ac:dyDescent="0.35">
      <c r="B464" s="158">
        <v>87</v>
      </c>
      <c r="C464" s="161" t="s">
        <v>128</v>
      </c>
      <c r="D464" s="158" t="s">
        <v>40</v>
      </c>
      <c r="E464" s="164">
        <v>3330</v>
      </c>
      <c r="F464" s="38" t="s">
        <v>30</v>
      </c>
      <c r="G464" s="38" t="s">
        <v>31</v>
      </c>
      <c r="H464" s="38">
        <v>30</v>
      </c>
      <c r="I464" s="40">
        <f>H464*$E$464</f>
        <v>99900</v>
      </c>
    </row>
    <row r="465" spans="2:9" ht="39" x14ac:dyDescent="0.35">
      <c r="B465" s="159"/>
      <c r="C465" s="162"/>
      <c r="D465" s="159"/>
      <c r="E465" s="165"/>
      <c r="F465" s="38" t="s">
        <v>61</v>
      </c>
      <c r="G465" s="38" t="s">
        <v>31</v>
      </c>
      <c r="H465" s="38">
        <v>5</v>
      </c>
      <c r="I465" s="40">
        <f>H465*$E$464</f>
        <v>16650</v>
      </c>
    </row>
    <row r="466" spans="2:9" ht="39" x14ac:dyDescent="0.35">
      <c r="B466" s="159"/>
      <c r="C466" s="162"/>
      <c r="D466" s="159"/>
      <c r="E466" s="165"/>
      <c r="F466" s="38" t="s">
        <v>34</v>
      </c>
      <c r="G466" s="38" t="s">
        <v>35</v>
      </c>
      <c r="H466" s="38">
        <v>15</v>
      </c>
      <c r="I466" s="40">
        <f>H466*$E$464</f>
        <v>49950</v>
      </c>
    </row>
    <row r="467" spans="2:9" ht="26" x14ac:dyDescent="0.35">
      <c r="B467" s="159"/>
      <c r="C467" s="162"/>
      <c r="D467" s="159"/>
      <c r="E467" s="165"/>
      <c r="F467" s="38" t="s">
        <v>32</v>
      </c>
      <c r="G467" s="38" t="s">
        <v>33</v>
      </c>
      <c r="H467" s="38">
        <v>10</v>
      </c>
      <c r="I467" s="40">
        <f>H467*$E$464</f>
        <v>33300</v>
      </c>
    </row>
    <row r="468" spans="2:9" ht="39" x14ac:dyDescent="0.35">
      <c r="B468" s="159"/>
      <c r="C468" s="162"/>
      <c r="D468" s="159"/>
      <c r="E468" s="165"/>
      <c r="F468" s="38" t="s">
        <v>36</v>
      </c>
      <c r="G468" s="38" t="s">
        <v>37</v>
      </c>
      <c r="H468" s="38">
        <v>2</v>
      </c>
      <c r="I468" s="40">
        <f>H468*$E$464</f>
        <v>6660</v>
      </c>
    </row>
    <row r="469" spans="2:9" x14ac:dyDescent="0.35">
      <c r="B469" s="160"/>
      <c r="C469" s="163"/>
      <c r="D469" s="160"/>
      <c r="E469" s="166"/>
      <c r="F469" s="167">
        <f>SUM(I464:I468)</f>
        <v>206460</v>
      </c>
      <c r="G469" s="168"/>
      <c r="H469" s="168"/>
      <c r="I469" s="169"/>
    </row>
    <row r="470" spans="2:9" ht="39" x14ac:dyDescent="0.35">
      <c r="B470" s="158">
        <v>88</v>
      </c>
      <c r="C470" s="161" t="s">
        <v>129</v>
      </c>
      <c r="D470" s="158" t="s">
        <v>40</v>
      </c>
      <c r="E470" s="164">
        <v>1970</v>
      </c>
      <c r="F470" s="38" t="s">
        <v>30</v>
      </c>
      <c r="G470" s="38" t="s">
        <v>31</v>
      </c>
      <c r="H470" s="38">
        <v>30</v>
      </c>
      <c r="I470" s="40">
        <f>H470*$E$470</f>
        <v>59100</v>
      </c>
    </row>
    <row r="471" spans="2:9" ht="39" x14ac:dyDescent="0.35">
      <c r="B471" s="159"/>
      <c r="C471" s="162"/>
      <c r="D471" s="159"/>
      <c r="E471" s="165"/>
      <c r="F471" s="38" t="s">
        <v>61</v>
      </c>
      <c r="G471" s="38" t="s">
        <v>31</v>
      </c>
      <c r="H471" s="38">
        <v>5</v>
      </c>
      <c r="I471" s="40">
        <f>H471*$E$470</f>
        <v>9850</v>
      </c>
    </row>
    <row r="472" spans="2:9" ht="39" x14ac:dyDescent="0.35">
      <c r="B472" s="159"/>
      <c r="C472" s="162"/>
      <c r="D472" s="159"/>
      <c r="E472" s="165"/>
      <c r="F472" s="38" t="s">
        <v>34</v>
      </c>
      <c r="G472" s="38" t="s">
        <v>35</v>
      </c>
      <c r="H472" s="38">
        <v>15</v>
      </c>
      <c r="I472" s="40">
        <f>H472*$E$470</f>
        <v>29550</v>
      </c>
    </row>
    <row r="473" spans="2:9" ht="26" x14ac:dyDescent="0.35">
      <c r="B473" s="159"/>
      <c r="C473" s="162"/>
      <c r="D473" s="159"/>
      <c r="E473" s="165"/>
      <c r="F473" s="38" t="s">
        <v>32</v>
      </c>
      <c r="G473" s="38" t="s">
        <v>33</v>
      </c>
      <c r="H473" s="38">
        <v>10</v>
      </c>
      <c r="I473" s="40">
        <f>H473*$E$470</f>
        <v>19700</v>
      </c>
    </row>
    <row r="474" spans="2:9" ht="39" x14ac:dyDescent="0.35">
      <c r="B474" s="159"/>
      <c r="C474" s="162"/>
      <c r="D474" s="159"/>
      <c r="E474" s="165"/>
      <c r="F474" s="38" t="s">
        <v>36</v>
      </c>
      <c r="G474" s="38" t="s">
        <v>37</v>
      </c>
      <c r="H474" s="38">
        <v>3</v>
      </c>
      <c r="I474" s="40">
        <f>H474*$E$470</f>
        <v>5910</v>
      </c>
    </row>
    <row r="475" spans="2:9" x14ac:dyDescent="0.35">
      <c r="B475" s="160"/>
      <c r="C475" s="163"/>
      <c r="D475" s="160"/>
      <c r="E475" s="166"/>
      <c r="F475" s="167">
        <f>SUM(I470:I474)</f>
        <v>124110</v>
      </c>
      <c r="G475" s="168"/>
      <c r="H475" s="168"/>
      <c r="I475" s="169"/>
    </row>
    <row r="476" spans="2:9" ht="39" x14ac:dyDescent="0.35">
      <c r="B476" s="158">
        <v>89</v>
      </c>
      <c r="C476" s="161" t="s">
        <v>130</v>
      </c>
      <c r="D476" s="158" t="s">
        <v>40</v>
      </c>
      <c r="E476" s="164">
        <v>740.75</v>
      </c>
      <c r="F476" s="38" t="s">
        <v>30</v>
      </c>
      <c r="G476" s="38" t="s">
        <v>31</v>
      </c>
      <c r="H476" s="38">
        <v>30</v>
      </c>
      <c r="I476" s="40">
        <f>H476*$E$476</f>
        <v>22222.5</v>
      </c>
    </row>
    <row r="477" spans="2:9" ht="39" x14ac:dyDescent="0.35">
      <c r="B477" s="159"/>
      <c r="C477" s="162"/>
      <c r="D477" s="159"/>
      <c r="E477" s="165"/>
      <c r="F477" s="38" t="s">
        <v>61</v>
      </c>
      <c r="G477" s="38" t="s">
        <v>31</v>
      </c>
      <c r="H477" s="38">
        <v>5</v>
      </c>
      <c r="I477" s="40">
        <f>H477*$E$476</f>
        <v>3703.75</v>
      </c>
    </row>
    <row r="478" spans="2:9" ht="39" x14ac:dyDescent="0.35">
      <c r="B478" s="159"/>
      <c r="C478" s="162"/>
      <c r="D478" s="159"/>
      <c r="E478" s="165"/>
      <c r="F478" s="38" t="s">
        <v>34</v>
      </c>
      <c r="G478" s="38" t="s">
        <v>35</v>
      </c>
      <c r="H478" s="38">
        <v>15</v>
      </c>
      <c r="I478" s="40">
        <f>H478*$E$476</f>
        <v>11111.25</v>
      </c>
    </row>
    <row r="479" spans="2:9" ht="26" x14ac:dyDescent="0.35">
      <c r="B479" s="159"/>
      <c r="C479" s="162"/>
      <c r="D479" s="159"/>
      <c r="E479" s="165"/>
      <c r="F479" s="38" t="s">
        <v>32</v>
      </c>
      <c r="G479" s="38" t="s">
        <v>33</v>
      </c>
      <c r="H479" s="38">
        <v>10</v>
      </c>
      <c r="I479" s="40">
        <f>H479*$E$476</f>
        <v>7407.5</v>
      </c>
    </row>
    <row r="480" spans="2:9" ht="39" x14ac:dyDescent="0.35">
      <c r="B480" s="159"/>
      <c r="C480" s="162"/>
      <c r="D480" s="159"/>
      <c r="E480" s="165"/>
      <c r="F480" s="38" t="s">
        <v>36</v>
      </c>
      <c r="G480" s="38" t="s">
        <v>37</v>
      </c>
      <c r="H480" s="38">
        <v>10</v>
      </c>
      <c r="I480" s="40">
        <f>H480*$E$476</f>
        <v>7407.5</v>
      </c>
    </row>
    <row r="481" spans="2:9" x14ac:dyDescent="0.35">
      <c r="B481" s="160"/>
      <c r="C481" s="163"/>
      <c r="D481" s="160"/>
      <c r="E481" s="166"/>
      <c r="F481" s="167">
        <f>SUM(I476:I480)</f>
        <v>51852.5</v>
      </c>
      <c r="G481" s="168"/>
      <c r="H481" s="168"/>
      <c r="I481" s="169"/>
    </row>
    <row r="482" spans="2:9" ht="39" x14ac:dyDescent="0.35">
      <c r="B482" s="158">
        <v>90</v>
      </c>
      <c r="C482" s="161" t="s">
        <v>131</v>
      </c>
      <c r="D482" s="158" t="s">
        <v>40</v>
      </c>
      <c r="E482" s="164">
        <v>705.97</v>
      </c>
      <c r="F482" s="38" t="s">
        <v>30</v>
      </c>
      <c r="G482" s="38" t="s">
        <v>31</v>
      </c>
      <c r="H482" s="38">
        <v>30</v>
      </c>
      <c r="I482" s="40">
        <f>H482*$E$482</f>
        <v>21179.100000000002</v>
      </c>
    </row>
    <row r="483" spans="2:9" ht="39" x14ac:dyDescent="0.35">
      <c r="B483" s="159"/>
      <c r="C483" s="162"/>
      <c r="D483" s="159"/>
      <c r="E483" s="165"/>
      <c r="F483" s="38" t="s">
        <v>61</v>
      </c>
      <c r="G483" s="38" t="s">
        <v>31</v>
      </c>
      <c r="H483" s="38">
        <v>5</v>
      </c>
      <c r="I483" s="40">
        <f>H483*$E$482</f>
        <v>3529.8500000000004</v>
      </c>
    </row>
    <row r="484" spans="2:9" ht="39" x14ac:dyDescent="0.35">
      <c r="B484" s="159"/>
      <c r="C484" s="162"/>
      <c r="D484" s="159"/>
      <c r="E484" s="165"/>
      <c r="F484" s="38" t="s">
        <v>34</v>
      </c>
      <c r="G484" s="38" t="s">
        <v>35</v>
      </c>
      <c r="H484" s="38">
        <v>15</v>
      </c>
      <c r="I484" s="40">
        <f>H484*$E$482</f>
        <v>10589.550000000001</v>
      </c>
    </row>
    <row r="485" spans="2:9" ht="26" x14ac:dyDescent="0.35">
      <c r="B485" s="159"/>
      <c r="C485" s="162"/>
      <c r="D485" s="159"/>
      <c r="E485" s="165"/>
      <c r="F485" s="38" t="s">
        <v>32</v>
      </c>
      <c r="G485" s="38" t="s">
        <v>33</v>
      </c>
      <c r="H485" s="38">
        <v>10</v>
      </c>
      <c r="I485" s="40">
        <f>H485*$E$482</f>
        <v>7059.7000000000007</v>
      </c>
    </row>
    <row r="486" spans="2:9" ht="39" x14ac:dyDescent="0.35">
      <c r="B486" s="159"/>
      <c r="C486" s="162"/>
      <c r="D486" s="159"/>
      <c r="E486" s="165"/>
      <c r="F486" s="38" t="s">
        <v>36</v>
      </c>
      <c r="G486" s="38" t="s">
        <v>37</v>
      </c>
      <c r="H486" s="38">
        <v>10</v>
      </c>
      <c r="I486" s="40">
        <f>H486*$E$482</f>
        <v>7059.7000000000007</v>
      </c>
    </row>
    <row r="487" spans="2:9" x14ac:dyDescent="0.35">
      <c r="B487" s="160"/>
      <c r="C487" s="163"/>
      <c r="D487" s="160"/>
      <c r="E487" s="166"/>
      <c r="F487" s="167">
        <f>SUM(I482:I486)</f>
        <v>49417.900000000009</v>
      </c>
      <c r="G487" s="168"/>
      <c r="H487" s="168"/>
      <c r="I487" s="169"/>
    </row>
    <row r="488" spans="2:9" ht="39" x14ac:dyDescent="0.35">
      <c r="B488" s="158">
        <v>91</v>
      </c>
      <c r="C488" s="161" t="s">
        <v>132</v>
      </c>
      <c r="D488" s="158" t="s">
        <v>40</v>
      </c>
      <c r="E488" s="164">
        <v>1117</v>
      </c>
      <c r="F488" s="38" t="s">
        <v>30</v>
      </c>
      <c r="G488" s="38" t="s">
        <v>31</v>
      </c>
      <c r="H488" s="38">
        <v>30</v>
      </c>
      <c r="I488" s="40">
        <f>H488*$E$488</f>
        <v>33510</v>
      </c>
    </row>
    <row r="489" spans="2:9" ht="39" x14ac:dyDescent="0.35">
      <c r="B489" s="159"/>
      <c r="C489" s="162"/>
      <c r="D489" s="159"/>
      <c r="E489" s="165"/>
      <c r="F489" s="38" t="s">
        <v>61</v>
      </c>
      <c r="G489" s="38" t="s">
        <v>31</v>
      </c>
      <c r="H489" s="38">
        <v>5</v>
      </c>
      <c r="I489" s="40">
        <f>H489*$E$488</f>
        <v>5585</v>
      </c>
    </row>
    <row r="490" spans="2:9" ht="39" x14ac:dyDescent="0.35">
      <c r="B490" s="159"/>
      <c r="C490" s="162"/>
      <c r="D490" s="159"/>
      <c r="E490" s="165"/>
      <c r="F490" s="38" t="s">
        <v>34</v>
      </c>
      <c r="G490" s="38" t="s">
        <v>35</v>
      </c>
      <c r="H490" s="38">
        <v>15</v>
      </c>
      <c r="I490" s="40">
        <f>H490*$E$488</f>
        <v>16755</v>
      </c>
    </row>
    <row r="491" spans="2:9" ht="26" x14ac:dyDescent="0.35">
      <c r="B491" s="159"/>
      <c r="C491" s="162"/>
      <c r="D491" s="159"/>
      <c r="E491" s="165"/>
      <c r="F491" s="38" t="s">
        <v>32</v>
      </c>
      <c r="G491" s="38" t="s">
        <v>33</v>
      </c>
      <c r="H491" s="38">
        <v>10</v>
      </c>
      <c r="I491" s="40">
        <f>H491*$E$488</f>
        <v>11170</v>
      </c>
    </row>
    <row r="492" spans="2:9" ht="39" x14ac:dyDescent="0.35">
      <c r="B492" s="159"/>
      <c r="C492" s="162"/>
      <c r="D492" s="159"/>
      <c r="E492" s="165"/>
      <c r="F492" s="38" t="s">
        <v>36</v>
      </c>
      <c r="G492" s="38" t="s">
        <v>37</v>
      </c>
      <c r="H492" s="38">
        <v>5</v>
      </c>
      <c r="I492" s="40">
        <f>H492*$E$488</f>
        <v>5585</v>
      </c>
    </row>
    <row r="493" spans="2:9" x14ac:dyDescent="0.35">
      <c r="B493" s="160"/>
      <c r="C493" s="163"/>
      <c r="D493" s="160"/>
      <c r="E493" s="166"/>
      <c r="F493" s="167">
        <f>SUM(I488:I492)</f>
        <v>72605</v>
      </c>
      <c r="G493" s="168"/>
      <c r="H493" s="168"/>
      <c r="I493" s="169"/>
    </row>
    <row r="494" spans="2:9" ht="39" x14ac:dyDescent="0.35">
      <c r="B494" s="158">
        <v>92</v>
      </c>
      <c r="C494" s="161" t="s">
        <v>133</v>
      </c>
      <c r="D494" s="158" t="s">
        <v>40</v>
      </c>
      <c r="E494" s="164">
        <v>350</v>
      </c>
      <c r="F494" s="38" t="s">
        <v>30</v>
      </c>
      <c r="G494" s="38" t="s">
        <v>31</v>
      </c>
      <c r="H494" s="38">
        <v>30</v>
      </c>
      <c r="I494" s="40">
        <f>H494*$E$494</f>
        <v>10500</v>
      </c>
    </row>
    <row r="495" spans="2:9" ht="39" x14ac:dyDescent="0.35">
      <c r="B495" s="159"/>
      <c r="C495" s="162"/>
      <c r="D495" s="159"/>
      <c r="E495" s="165"/>
      <c r="F495" s="38" t="s">
        <v>34</v>
      </c>
      <c r="G495" s="38" t="s">
        <v>35</v>
      </c>
      <c r="H495" s="38">
        <v>15</v>
      </c>
      <c r="I495" s="40">
        <f>H495*$E$494</f>
        <v>5250</v>
      </c>
    </row>
    <row r="496" spans="2:9" ht="26" x14ac:dyDescent="0.35">
      <c r="B496" s="159"/>
      <c r="C496" s="162"/>
      <c r="D496" s="159"/>
      <c r="E496" s="165"/>
      <c r="F496" s="38" t="s">
        <v>32</v>
      </c>
      <c r="G496" s="38" t="s">
        <v>33</v>
      </c>
      <c r="H496" s="38">
        <v>10</v>
      </c>
      <c r="I496" s="40">
        <f>H496*$E$494</f>
        <v>3500</v>
      </c>
    </row>
    <row r="497" spans="2:9" ht="39" x14ac:dyDescent="0.35">
      <c r="B497" s="159"/>
      <c r="C497" s="162"/>
      <c r="D497" s="159"/>
      <c r="E497" s="165"/>
      <c r="F497" s="38" t="s">
        <v>36</v>
      </c>
      <c r="G497" s="38" t="s">
        <v>37</v>
      </c>
      <c r="H497" s="38">
        <v>10</v>
      </c>
      <c r="I497" s="40">
        <f>H497*$E$494</f>
        <v>3500</v>
      </c>
    </row>
    <row r="498" spans="2:9" ht="39" x14ac:dyDescent="0.35">
      <c r="B498" s="159"/>
      <c r="C498" s="162"/>
      <c r="D498" s="159"/>
      <c r="E498" s="165"/>
      <c r="F498" s="38" t="s">
        <v>61</v>
      </c>
      <c r="G498" s="38" t="s">
        <v>31</v>
      </c>
      <c r="H498" s="38">
        <v>5</v>
      </c>
      <c r="I498" s="40">
        <f>H498*$E$494</f>
        <v>1750</v>
      </c>
    </row>
    <row r="499" spans="2:9" x14ac:dyDescent="0.35">
      <c r="B499" s="160"/>
      <c r="C499" s="163"/>
      <c r="D499" s="160"/>
      <c r="E499" s="166"/>
      <c r="F499" s="167">
        <f>SUM(I494:I498)</f>
        <v>24500</v>
      </c>
      <c r="G499" s="168"/>
      <c r="H499" s="168"/>
      <c r="I499" s="169"/>
    </row>
    <row r="500" spans="2:9" ht="39" x14ac:dyDescent="0.35">
      <c r="B500" s="158">
        <v>93</v>
      </c>
      <c r="C500" s="161" t="s">
        <v>134</v>
      </c>
      <c r="D500" s="158" t="s">
        <v>40</v>
      </c>
      <c r="E500" s="164">
        <v>870</v>
      </c>
      <c r="F500" s="38" t="s">
        <v>30</v>
      </c>
      <c r="G500" s="38" t="s">
        <v>31</v>
      </c>
      <c r="H500" s="38">
        <v>30</v>
      </c>
      <c r="I500" s="40">
        <f>H500*$E$500</f>
        <v>26100</v>
      </c>
    </row>
    <row r="501" spans="2:9" ht="39" x14ac:dyDescent="0.35">
      <c r="B501" s="159"/>
      <c r="C501" s="162"/>
      <c r="D501" s="159"/>
      <c r="E501" s="165"/>
      <c r="F501" s="38" t="s">
        <v>61</v>
      </c>
      <c r="G501" s="38" t="s">
        <v>31</v>
      </c>
      <c r="H501" s="38">
        <v>5</v>
      </c>
      <c r="I501" s="40">
        <f>H501*$E$500</f>
        <v>4350</v>
      </c>
    </row>
    <row r="502" spans="2:9" ht="39" x14ac:dyDescent="0.35">
      <c r="B502" s="159"/>
      <c r="C502" s="162"/>
      <c r="D502" s="159"/>
      <c r="E502" s="165"/>
      <c r="F502" s="38" t="s">
        <v>34</v>
      </c>
      <c r="G502" s="38" t="s">
        <v>35</v>
      </c>
      <c r="H502" s="38">
        <v>15</v>
      </c>
      <c r="I502" s="40">
        <f>H502*$E$500</f>
        <v>13050</v>
      </c>
    </row>
    <row r="503" spans="2:9" ht="26" x14ac:dyDescent="0.35">
      <c r="B503" s="159"/>
      <c r="C503" s="162"/>
      <c r="D503" s="159"/>
      <c r="E503" s="165"/>
      <c r="F503" s="38" t="s">
        <v>32</v>
      </c>
      <c r="G503" s="38" t="s">
        <v>33</v>
      </c>
      <c r="H503" s="38">
        <v>10</v>
      </c>
      <c r="I503" s="40">
        <f>H503*$E$500</f>
        <v>8700</v>
      </c>
    </row>
    <row r="504" spans="2:9" ht="39" x14ac:dyDescent="0.35">
      <c r="B504" s="159"/>
      <c r="C504" s="162"/>
      <c r="D504" s="159"/>
      <c r="E504" s="165"/>
      <c r="F504" s="38" t="s">
        <v>36</v>
      </c>
      <c r="G504" s="38" t="s">
        <v>37</v>
      </c>
      <c r="H504" s="38">
        <v>10</v>
      </c>
      <c r="I504" s="40">
        <f>H504*$E$500</f>
        <v>8700</v>
      </c>
    </row>
    <row r="505" spans="2:9" x14ac:dyDescent="0.35">
      <c r="B505" s="160"/>
      <c r="C505" s="163"/>
      <c r="D505" s="160"/>
      <c r="E505" s="166"/>
      <c r="F505" s="167">
        <f>SUM(I500:I504)</f>
        <v>60900</v>
      </c>
      <c r="G505" s="168"/>
      <c r="H505" s="168"/>
      <c r="I505" s="169"/>
    </row>
    <row r="506" spans="2:9" ht="39" x14ac:dyDescent="0.35">
      <c r="B506" s="158">
        <v>94</v>
      </c>
      <c r="C506" s="161" t="s">
        <v>135</v>
      </c>
      <c r="D506" s="158" t="s">
        <v>40</v>
      </c>
      <c r="E506" s="164">
        <v>733</v>
      </c>
      <c r="F506" s="38" t="s">
        <v>30</v>
      </c>
      <c r="G506" s="38" t="s">
        <v>31</v>
      </c>
      <c r="H506" s="38">
        <v>30</v>
      </c>
      <c r="I506" s="40">
        <f>H506*$E$506</f>
        <v>21990</v>
      </c>
    </row>
    <row r="507" spans="2:9" ht="39" x14ac:dyDescent="0.35">
      <c r="B507" s="159"/>
      <c r="C507" s="162"/>
      <c r="D507" s="159"/>
      <c r="E507" s="165"/>
      <c r="F507" s="38" t="s">
        <v>61</v>
      </c>
      <c r="G507" s="38" t="s">
        <v>31</v>
      </c>
      <c r="H507" s="38">
        <v>5</v>
      </c>
      <c r="I507" s="40">
        <f>H507*$E$506</f>
        <v>3665</v>
      </c>
    </row>
    <row r="508" spans="2:9" ht="39" x14ac:dyDescent="0.35">
      <c r="B508" s="159"/>
      <c r="C508" s="162"/>
      <c r="D508" s="159"/>
      <c r="E508" s="165"/>
      <c r="F508" s="38" t="s">
        <v>34</v>
      </c>
      <c r="G508" s="38" t="s">
        <v>35</v>
      </c>
      <c r="H508" s="38">
        <v>15</v>
      </c>
      <c r="I508" s="40">
        <f>H508*$E$506</f>
        <v>10995</v>
      </c>
    </row>
    <row r="509" spans="2:9" ht="26" x14ac:dyDescent="0.35">
      <c r="B509" s="159"/>
      <c r="C509" s="162"/>
      <c r="D509" s="159"/>
      <c r="E509" s="165"/>
      <c r="F509" s="38" t="s">
        <v>32</v>
      </c>
      <c r="G509" s="38" t="s">
        <v>33</v>
      </c>
      <c r="H509" s="38">
        <v>10</v>
      </c>
      <c r="I509" s="40">
        <f>H509*$E$506</f>
        <v>7330</v>
      </c>
    </row>
    <row r="510" spans="2:9" ht="39" x14ac:dyDescent="0.35">
      <c r="B510" s="159"/>
      <c r="C510" s="162"/>
      <c r="D510" s="159"/>
      <c r="E510" s="165"/>
      <c r="F510" s="38" t="s">
        <v>36</v>
      </c>
      <c r="G510" s="38" t="s">
        <v>37</v>
      </c>
      <c r="H510" s="38">
        <v>5</v>
      </c>
      <c r="I510" s="40">
        <f>H510*$E$506</f>
        <v>3665</v>
      </c>
    </row>
    <row r="511" spans="2:9" x14ac:dyDescent="0.35">
      <c r="B511" s="160"/>
      <c r="C511" s="163"/>
      <c r="D511" s="160"/>
      <c r="E511" s="166"/>
      <c r="F511" s="167">
        <f>SUM(I506:I510)</f>
        <v>47645</v>
      </c>
      <c r="G511" s="168"/>
      <c r="H511" s="168"/>
      <c r="I511" s="169"/>
    </row>
    <row r="512" spans="2:9" ht="39" x14ac:dyDescent="0.35">
      <c r="B512" s="158">
        <v>95</v>
      </c>
      <c r="C512" s="161" t="s">
        <v>136</v>
      </c>
      <c r="D512" s="158" t="s">
        <v>40</v>
      </c>
      <c r="E512" s="164">
        <v>620.79</v>
      </c>
      <c r="F512" s="38" t="s">
        <v>30</v>
      </c>
      <c r="G512" s="38" t="s">
        <v>31</v>
      </c>
      <c r="H512" s="38">
        <v>30</v>
      </c>
      <c r="I512" s="40">
        <f>H512*$E$512</f>
        <v>18623.699999999997</v>
      </c>
    </row>
    <row r="513" spans="2:9" ht="39" x14ac:dyDescent="0.35">
      <c r="B513" s="159"/>
      <c r="C513" s="162"/>
      <c r="D513" s="159"/>
      <c r="E513" s="165"/>
      <c r="F513" s="38" t="s">
        <v>34</v>
      </c>
      <c r="G513" s="38" t="s">
        <v>35</v>
      </c>
      <c r="H513" s="38">
        <v>15</v>
      </c>
      <c r="I513" s="40">
        <f>H513*$E$512</f>
        <v>9311.8499999999985</v>
      </c>
    </row>
    <row r="514" spans="2:9" ht="26" x14ac:dyDescent="0.35">
      <c r="B514" s="159"/>
      <c r="C514" s="162"/>
      <c r="D514" s="159"/>
      <c r="E514" s="165"/>
      <c r="F514" s="38" t="s">
        <v>32</v>
      </c>
      <c r="G514" s="38" t="s">
        <v>33</v>
      </c>
      <c r="H514" s="38">
        <v>10</v>
      </c>
      <c r="I514" s="40">
        <f>H514*$E$512</f>
        <v>6207.9</v>
      </c>
    </row>
    <row r="515" spans="2:9" ht="39" x14ac:dyDescent="0.35">
      <c r="B515" s="159"/>
      <c r="C515" s="162"/>
      <c r="D515" s="159"/>
      <c r="E515" s="165"/>
      <c r="F515" s="38" t="s">
        <v>36</v>
      </c>
      <c r="G515" s="38" t="s">
        <v>37</v>
      </c>
      <c r="H515" s="38">
        <v>10</v>
      </c>
      <c r="I515" s="40">
        <f>H515*$E$512</f>
        <v>6207.9</v>
      </c>
    </row>
    <row r="516" spans="2:9" ht="39" x14ac:dyDescent="0.35">
      <c r="B516" s="159"/>
      <c r="C516" s="162"/>
      <c r="D516" s="159"/>
      <c r="E516" s="165"/>
      <c r="F516" s="38" t="s">
        <v>61</v>
      </c>
      <c r="G516" s="38" t="s">
        <v>31</v>
      </c>
      <c r="H516" s="38">
        <v>5</v>
      </c>
      <c r="I516" s="40">
        <f>H516*$E$512</f>
        <v>3103.95</v>
      </c>
    </row>
    <row r="517" spans="2:9" x14ac:dyDescent="0.35">
      <c r="B517" s="160"/>
      <c r="C517" s="163"/>
      <c r="D517" s="160"/>
      <c r="E517" s="166"/>
      <c r="F517" s="167">
        <f>SUM(I512:I516)</f>
        <v>43455.299999999996</v>
      </c>
      <c r="G517" s="168"/>
      <c r="H517" s="168"/>
      <c r="I517" s="169"/>
    </row>
    <row r="518" spans="2:9" ht="39" x14ac:dyDescent="0.35">
      <c r="B518" s="158">
        <v>96</v>
      </c>
      <c r="C518" s="161" t="s">
        <v>137</v>
      </c>
      <c r="D518" s="158" t="s">
        <v>40</v>
      </c>
      <c r="E518" s="164">
        <v>1496</v>
      </c>
      <c r="F518" s="38" t="s">
        <v>30</v>
      </c>
      <c r="G518" s="38" t="s">
        <v>31</v>
      </c>
      <c r="H518" s="38">
        <v>30</v>
      </c>
      <c r="I518" s="40">
        <f>H518*$E$518</f>
        <v>44880</v>
      </c>
    </row>
    <row r="519" spans="2:9" ht="39" x14ac:dyDescent="0.35">
      <c r="B519" s="159"/>
      <c r="C519" s="162"/>
      <c r="D519" s="159"/>
      <c r="E519" s="165"/>
      <c r="F519" s="38" t="s">
        <v>61</v>
      </c>
      <c r="G519" s="38" t="s">
        <v>31</v>
      </c>
      <c r="H519" s="38">
        <v>5</v>
      </c>
      <c r="I519" s="40">
        <f>H519*$E$518</f>
        <v>7480</v>
      </c>
    </row>
    <row r="520" spans="2:9" ht="39" x14ac:dyDescent="0.35">
      <c r="B520" s="159"/>
      <c r="C520" s="162"/>
      <c r="D520" s="159"/>
      <c r="E520" s="165"/>
      <c r="F520" s="38" t="s">
        <v>34</v>
      </c>
      <c r="G520" s="38" t="s">
        <v>35</v>
      </c>
      <c r="H520" s="38">
        <v>15</v>
      </c>
      <c r="I520" s="40">
        <f>H520*$E$518</f>
        <v>22440</v>
      </c>
    </row>
    <row r="521" spans="2:9" ht="26" x14ac:dyDescent="0.35">
      <c r="B521" s="159"/>
      <c r="C521" s="162"/>
      <c r="D521" s="159"/>
      <c r="E521" s="165"/>
      <c r="F521" s="38" t="s">
        <v>32</v>
      </c>
      <c r="G521" s="38" t="s">
        <v>33</v>
      </c>
      <c r="H521" s="38">
        <v>10</v>
      </c>
      <c r="I521" s="40">
        <f>H521*$E$518</f>
        <v>14960</v>
      </c>
    </row>
    <row r="522" spans="2:9" ht="39" x14ac:dyDescent="0.35">
      <c r="B522" s="159"/>
      <c r="C522" s="162"/>
      <c r="D522" s="159"/>
      <c r="E522" s="165"/>
      <c r="F522" s="38" t="s">
        <v>36</v>
      </c>
      <c r="G522" s="38" t="s">
        <v>37</v>
      </c>
      <c r="H522" s="38">
        <v>5</v>
      </c>
      <c r="I522" s="40">
        <f>H522*$E$518</f>
        <v>7480</v>
      </c>
    </row>
    <row r="523" spans="2:9" x14ac:dyDescent="0.35">
      <c r="B523" s="160"/>
      <c r="C523" s="163"/>
      <c r="D523" s="160"/>
      <c r="E523" s="166"/>
      <c r="F523" s="167">
        <f>SUM(I518:I522)</f>
        <v>97240</v>
      </c>
      <c r="G523" s="168"/>
      <c r="H523" s="168"/>
      <c r="I523" s="169"/>
    </row>
    <row r="524" spans="2:9" ht="39" x14ac:dyDescent="0.35">
      <c r="B524" s="158">
        <v>97</v>
      </c>
      <c r="C524" s="161" t="s">
        <v>138</v>
      </c>
      <c r="D524" s="158" t="s">
        <v>40</v>
      </c>
      <c r="E524" s="164">
        <v>1731</v>
      </c>
      <c r="F524" s="38" t="s">
        <v>30</v>
      </c>
      <c r="G524" s="38" t="s">
        <v>31</v>
      </c>
      <c r="H524" s="38">
        <v>30</v>
      </c>
      <c r="I524" s="40">
        <f>H524*$E$524</f>
        <v>51930</v>
      </c>
    </row>
    <row r="525" spans="2:9" ht="39" x14ac:dyDescent="0.35">
      <c r="B525" s="159"/>
      <c r="C525" s="162"/>
      <c r="D525" s="159"/>
      <c r="E525" s="165"/>
      <c r="F525" s="38" t="s">
        <v>61</v>
      </c>
      <c r="G525" s="38" t="s">
        <v>31</v>
      </c>
      <c r="H525" s="38">
        <v>5</v>
      </c>
      <c r="I525" s="40">
        <f>H525*$E$524</f>
        <v>8655</v>
      </c>
    </row>
    <row r="526" spans="2:9" ht="39" x14ac:dyDescent="0.35">
      <c r="B526" s="159"/>
      <c r="C526" s="162"/>
      <c r="D526" s="159"/>
      <c r="E526" s="165"/>
      <c r="F526" s="38" t="s">
        <v>34</v>
      </c>
      <c r="G526" s="38" t="s">
        <v>35</v>
      </c>
      <c r="H526" s="38">
        <v>15</v>
      </c>
      <c r="I526" s="40">
        <f>H526*$E$524</f>
        <v>25965</v>
      </c>
    </row>
    <row r="527" spans="2:9" ht="26" x14ac:dyDescent="0.35">
      <c r="B527" s="159"/>
      <c r="C527" s="162"/>
      <c r="D527" s="159"/>
      <c r="E527" s="165"/>
      <c r="F527" s="38" t="s">
        <v>32</v>
      </c>
      <c r="G527" s="38" t="s">
        <v>33</v>
      </c>
      <c r="H527" s="38">
        <v>10</v>
      </c>
      <c r="I527" s="40">
        <f>H527*$E$524</f>
        <v>17310</v>
      </c>
    </row>
    <row r="528" spans="2:9" ht="39" x14ac:dyDescent="0.35">
      <c r="B528" s="159"/>
      <c r="C528" s="162"/>
      <c r="D528" s="159"/>
      <c r="E528" s="165"/>
      <c r="F528" s="38" t="s">
        <v>36</v>
      </c>
      <c r="G528" s="38" t="s">
        <v>37</v>
      </c>
      <c r="H528" s="38">
        <v>5</v>
      </c>
      <c r="I528" s="40">
        <f>H528*$E$524</f>
        <v>8655</v>
      </c>
    </row>
    <row r="529" spans="2:9" x14ac:dyDescent="0.35">
      <c r="B529" s="160"/>
      <c r="C529" s="163"/>
      <c r="D529" s="160"/>
      <c r="E529" s="166"/>
      <c r="F529" s="167">
        <f>SUM(I524:I528)</f>
        <v>112515</v>
      </c>
      <c r="G529" s="168"/>
      <c r="H529" s="168"/>
      <c r="I529" s="169"/>
    </row>
    <row r="530" spans="2:9" ht="39" x14ac:dyDescent="0.35">
      <c r="B530" s="158">
        <v>98</v>
      </c>
      <c r="C530" s="161" t="s">
        <v>139</v>
      </c>
      <c r="D530" s="158" t="s">
        <v>40</v>
      </c>
      <c r="E530" s="164">
        <v>893</v>
      </c>
      <c r="F530" s="38" t="s">
        <v>30</v>
      </c>
      <c r="G530" s="38" t="s">
        <v>31</v>
      </c>
      <c r="H530" s="38">
        <v>30</v>
      </c>
      <c r="I530" s="40">
        <f>H530*$E$530</f>
        <v>26790</v>
      </c>
    </row>
    <row r="531" spans="2:9" ht="39" x14ac:dyDescent="0.35">
      <c r="B531" s="159"/>
      <c r="C531" s="162"/>
      <c r="D531" s="159"/>
      <c r="E531" s="165"/>
      <c r="F531" s="38" t="s">
        <v>61</v>
      </c>
      <c r="G531" s="38" t="s">
        <v>31</v>
      </c>
      <c r="H531" s="38">
        <v>5</v>
      </c>
      <c r="I531" s="40">
        <f>H531*$E$530</f>
        <v>4465</v>
      </c>
    </row>
    <row r="532" spans="2:9" ht="39" x14ac:dyDescent="0.35">
      <c r="B532" s="159"/>
      <c r="C532" s="162"/>
      <c r="D532" s="159"/>
      <c r="E532" s="165"/>
      <c r="F532" s="38" t="s">
        <v>34</v>
      </c>
      <c r="G532" s="38" t="s">
        <v>35</v>
      </c>
      <c r="H532" s="38">
        <v>15</v>
      </c>
      <c r="I532" s="40">
        <f>H532*$E$530</f>
        <v>13395</v>
      </c>
    </row>
    <row r="533" spans="2:9" ht="26" x14ac:dyDescent="0.35">
      <c r="B533" s="159"/>
      <c r="C533" s="162"/>
      <c r="D533" s="159"/>
      <c r="E533" s="165"/>
      <c r="F533" s="38" t="s">
        <v>32</v>
      </c>
      <c r="G533" s="38" t="s">
        <v>33</v>
      </c>
      <c r="H533" s="38">
        <v>10</v>
      </c>
      <c r="I533" s="40">
        <f>H533*$E$530</f>
        <v>8930</v>
      </c>
    </row>
    <row r="534" spans="2:9" ht="39" x14ac:dyDescent="0.35">
      <c r="B534" s="159"/>
      <c r="C534" s="162"/>
      <c r="D534" s="159"/>
      <c r="E534" s="165"/>
      <c r="F534" s="38" t="s">
        <v>36</v>
      </c>
      <c r="G534" s="38" t="s">
        <v>37</v>
      </c>
      <c r="H534" s="38">
        <v>5</v>
      </c>
      <c r="I534" s="40">
        <f>H534*$E$530</f>
        <v>4465</v>
      </c>
    </row>
    <row r="535" spans="2:9" x14ac:dyDescent="0.35">
      <c r="B535" s="160"/>
      <c r="C535" s="163"/>
      <c r="D535" s="160"/>
      <c r="E535" s="166"/>
      <c r="F535" s="167">
        <f>SUM(I530:I534)</f>
        <v>58045</v>
      </c>
      <c r="G535" s="168"/>
      <c r="H535" s="168"/>
      <c r="I535" s="169"/>
    </row>
    <row r="536" spans="2:9" ht="39" x14ac:dyDescent="0.35">
      <c r="B536" s="158">
        <v>99</v>
      </c>
      <c r="C536" s="161" t="s">
        <v>140</v>
      </c>
      <c r="D536" s="158" t="s">
        <v>40</v>
      </c>
      <c r="E536" s="164">
        <v>893</v>
      </c>
      <c r="F536" s="38" t="s">
        <v>30</v>
      </c>
      <c r="G536" s="38" t="s">
        <v>31</v>
      </c>
      <c r="H536" s="38">
        <v>30</v>
      </c>
      <c r="I536" s="40">
        <f>H536*$E$536</f>
        <v>26790</v>
      </c>
    </row>
    <row r="537" spans="2:9" ht="39" x14ac:dyDescent="0.35">
      <c r="B537" s="159"/>
      <c r="C537" s="162"/>
      <c r="D537" s="159"/>
      <c r="E537" s="165"/>
      <c r="F537" s="38" t="s">
        <v>61</v>
      </c>
      <c r="G537" s="38" t="s">
        <v>31</v>
      </c>
      <c r="H537" s="38">
        <v>5</v>
      </c>
      <c r="I537" s="40">
        <f>H537*$E$536</f>
        <v>4465</v>
      </c>
    </row>
    <row r="538" spans="2:9" ht="39" x14ac:dyDescent="0.35">
      <c r="B538" s="159"/>
      <c r="C538" s="162"/>
      <c r="D538" s="159"/>
      <c r="E538" s="165"/>
      <c r="F538" s="38" t="s">
        <v>34</v>
      </c>
      <c r="G538" s="38" t="s">
        <v>35</v>
      </c>
      <c r="H538" s="38">
        <v>15</v>
      </c>
      <c r="I538" s="40">
        <f>H538*$E$536</f>
        <v>13395</v>
      </c>
    </row>
    <row r="539" spans="2:9" ht="26" x14ac:dyDescent="0.35">
      <c r="B539" s="159"/>
      <c r="C539" s="162"/>
      <c r="D539" s="159"/>
      <c r="E539" s="165"/>
      <c r="F539" s="38" t="s">
        <v>32</v>
      </c>
      <c r="G539" s="38" t="s">
        <v>33</v>
      </c>
      <c r="H539" s="38">
        <v>10</v>
      </c>
      <c r="I539" s="40">
        <f>H539*$E$536</f>
        <v>8930</v>
      </c>
    </row>
    <row r="540" spans="2:9" ht="39" x14ac:dyDescent="0.35">
      <c r="B540" s="159"/>
      <c r="C540" s="162"/>
      <c r="D540" s="159"/>
      <c r="E540" s="165"/>
      <c r="F540" s="38" t="s">
        <v>36</v>
      </c>
      <c r="G540" s="38" t="s">
        <v>37</v>
      </c>
      <c r="H540" s="38">
        <v>5</v>
      </c>
      <c r="I540" s="40">
        <f>H540*$E$536</f>
        <v>4465</v>
      </c>
    </row>
    <row r="541" spans="2:9" x14ac:dyDescent="0.35">
      <c r="B541" s="160"/>
      <c r="C541" s="163"/>
      <c r="D541" s="160"/>
      <c r="E541" s="166"/>
      <c r="F541" s="179">
        <f>SUM(I536:I540)</f>
        <v>58045</v>
      </c>
      <c r="G541" s="180"/>
      <c r="H541" s="180"/>
      <c r="I541" s="181"/>
    </row>
    <row r="542" spans="2:9" ht="39" x14ac:dyDescent="0.35">
      <c r="B542" s="158">
        <v>100</v>
      </c>
      <c r="C542" s="161" t="s">
        <v>141</v>
      </c>
      <c r="D542" s="158" t="s">
        <v>40</v>
      </c>
      <c r="E542" s="164">
        <v>1338</v>
      </c>
      <c r="F542" s="38" t="s">
        <v>30</v>
      </c>
      <c r="G542" s="38" t="s">
        <v>31</v>
      </c>
      <c r="H542" s="38">
        <v>30</v>
      </c>
      <c r="I542" s="40">
        <f>H542*$E$542</f>
        <v>40140</v>
      </c>
    </row>
    <row r="543" spans="2:9" ht="39" x14ac:dyDescent="0.35">
      <c r="B543" s="159"/>
      <c r="C543" s="162"/>
      <c r="D543" s="159"/>
      <c r="E543" s="165"/>
      <c r="F543" s="38" t="s">
        <v>61</v>
      </c>
      <c r="G543" s="38" t="s">
        <v>31</v>
      </c>
      <c r="H543" s="38">
        <v>5</v>
      </c>
      <c r="I543" s="40">
        <f>H543*$E$542</f>
        <v>6690</v>
      </c>
    </row>
    <row r="544" spans="2:9" ht="39" x14ac:dyDescent="0.35">
      <c r="B544" s="159"/>
      <c r="C544" s="162"/>
      <c r="D544" s="159"/>
      <c r="E544" s="165"/>
      <c r="F544" s="38" t="s">
        <v>34</v>
      </c>
      <c r="G544" s="38" t="s">
        <v>35</v>
      </c>
      <c r="H544" s="38">
        <v>15</v>
      </c>
      <c r="I544" s="40">
        <f>H544*$E$542</f>
        <v>20070</v>
      </c>
    </row>
    <row r="545" spans="2:9" ht="26" x14ac:dyDescent="0.35">
      <c r="B545" s="159"/>
      <c r="C545" s="162"/>
      <c r="D545" s="159"/>
      <c r="E545" s="165"/>
      <c r="F545" s="38" t="s">
        <v>32</v>
      </c>
      <c r="G545" s="38" t="s">
        <v>33</v>
      </c>
      <c r="H545" s="38">
        <v>10</v>
      </c>
      <c r="I545" s="40">
        <f>H545*$E$542</f>
        <v>13380</v>
      </c>
    </row>
    <row r="546" spans="2:9" ht="39" x14ac:dyDescent="0.35">
      <c r="B546" s="159"/>
      <c r="C546" s="162"/>
      <c r="D546" s="159"/>
      <c r="E546" s="165"/>
      <c r="F546" s="38" t="s">
        <v>36</v>
      </c>
      <c r="G546" s="38" t="s">
        <v>37</v>
      </c>
      <c r="H546" s="38">
        <v>3</v>
      </c>
      <c r="I546" s="40">
        <f>H546*$E$542</f>
        <v>4014</v>
      </c>
    </row>
    <row r="547" spans="2:9" x14ac:dyDescent="0.35">
      <c r="B547" s="160"/>
      <c r="C547" s="163"/>
      <c r="D547" s="160"/>
      <c r="E547" s="166"/>
      <c r="F547" s="167">
        <f>SUM(I542:I546)</f>
        <v>84294</v>
      </c>
      <c r="G547" s="168"/>
      <c r="H547" s="168"/>
      <c r="I547" s="169"/>
    </row>
    <row r="548" spans="2:9" ht="39" x14ac:dyDescent="0.35">
      <c r="B548" s="158">
        <v>101</v>
      </c>
      <c r="C548" s="161" t="s">
        <v>142</v>
      </c>
      <c r="D548" s="158" t="s">
        <v>40</v>
      </c>
      <c r="E548" s="164">
        <v>1191</v>
      </c>
      <c r="F548" s="38" t="s">
        <v>30</v>
      </c>
      <c r="G548" s="38" t="s">
        <v>31</v>
      </c>
      <c r="H548" s="38">
        <v>30</v>
      </c>
      <c r="I548" s="40">
        <f>H548*$E$548</f>
        <v>35730</v>
      </c>
    </row>
    <row r="549" spans="2:9" ht="39" x14ac:dyDescent="0.35">
      <c r="B549" s="159"/>
      <c r="C549" s="162"/>
      <c r="D549" s="159"/>
      <c r="E549" s="165"/>
      <c r="F549" s="38" t="s">
        <v>34</v>
      </c>
      <c r="G549" s="38" t="s">
        <v>35</v>
      </c>
      <c r="H549" s="38">
        <v>15</v>
      </c>
      <c r="I549" s="40">
        <f>H549*$E$548</f>
        <v>17865</v>
      </c>
    </row>
    <row r="550" spans="2:9" ht="39" x14ac:dyDescent="0.35">
      <c r="B550" s="159"/>
      <c r="C550" s="162"/>
      <c r="D550" s="159"/>
      <c r="E550" s="165"/>
      <c r="F550" s="38" t="s">
        <v>61</v>
      </c>
      <c r="G550" s="38" t="s">
        <v>31</v>
      </c>
      <c r="H550" s="38">
        <v>5</v>
      </c>
      <c r="I550" s="40">
        <f>H550*$E$548</f>
        <v>5955</v>
      </c>
    </row>
    <row r="551" spans="2:9" ht="26" x14ac:dyDescent="0.35">
      <c r="B551" s="159"/>
      <c r="C551" s="162"/>
      <c r="D551" s="159"/>
      <c r="E551" s="165"/>
      <c r="F551" s="38" t="s">
        <v>32</v>
      </c>
      <c r="G551" s="38" t="s">
        <v>33</v>
      </c>
      <c r="H551" s="38">
        <v>10</v>
      </c>
      <c r="I551" s="40">
        <f>H551*$E$548</f>
        <v>11910</v>
      </c>
    </row>
    <row r="552" spans="2:9" ht="39" x14ac:dyDescent="0.35">
      <c r="B552" s="159"/>
      <c r="C552" s="162"/>
      <c r="D552" s="159"/>
      <c r="E552" s="165"/>
      <c r="F552" s="38" t="s">
        <v>36</v>
      </c>
      <c r="G552" s="38" t="s">
        <v>37</v>
      </c>
      <c r="H552" s="38">
        <v>3</v>
      </c>
      <c r="I552" s="40">
        <f>H552*$E$548</f>
        <v>3573</v>
      </c>
    </row>
    <row r="553" spans="2:9" x14ac:dyDescent="0.35">
      <c r="B553" s="160"/>
      <c r="C553" s="163"/>
      <c r="D553" s="160"/>
      <c r="E553" s="166"/>
      <c r="F553" s="167">
        <f>SUM(I548:I552)</f>
        <v>75033</v>
      </c>
      <c r="G553" s="168"/>
      <c r="H553" s="168"/>
      <c r="I553" s="169"/>
    </row>
    <row r="554" spans="2:9" ht="39" x14ac:dyDescent="0.35">
      <c r="B554" s="158">
        <v>102</v>
      </c>
      <c r="C554" s="161" t="s">
        <v>143</v>
      </c>
      <c r="D554" s="158" t="s">
        <v>40</v>
      </c>
      <c r="E554" s="164">
        <v>1410</v>
      </c>
      <c r="F554" s="38" t="s">
        <v>30</v>
      </c>
      <c r="G554" s="38" t="s">
        <v>31</v>
      </c>
      <c r="H554" s="38">
        <v>30</v>
      </c>
      <c r="I554" s="40">
        <f>H554*$E$554</f>
        <v>42300</v>
      </c>
    </row>
    <row r="555" spans="2:9" ht="39" x14ac:dyDescent="0.35">
      <c r="B555" s="159"/>
      <c r="C555" s="162"/>
      <c r="D555" s="159"/>
      <c r="E555" s="165"/>
      <c r="F555" s="38" t="s">
        <v>34</v>
      </c>
      <c r="G555" s="38" t="s">
        <v>35</v>
      </c>
      <c r="H555" s="38">
        <v>15</v>
      </c>
      <c r="I555" s="40">
        <f>H555*$E$554</f>
        <v>21150</v>
      </c>
    </row>
    <row r="556" spans="2:9" ht="39" x14ac:dyDescent="0.35">
      <c r="B556" s="159"/>
      <c r="C556" s="162"/>
      <c r="D556" s="159"/>
      <c r="E556" s="165"/>
      <c r="F556" s="38" t="s">
        <v>61</v>
      </c>
      <c r="G556" s="38" t="s">
        <v>31</v>
      </c>
      <c r="H556" s="38">
        <v>5</v>
      </c>
      <c r="I556" s="40">
        <f>H556*$E$554</f>
        <v>7050</v>
      </c>
    </row>
    <row r="557" spans="2:9" ht="26" x14ac:dyDescent="0.35">
      <c r="B557" s="159"/>
      <c r="C557" s="162"/>
      <c r="D557" s="159"/>
      <c r="E557" s="165"/>
      <c r="F557" s="38" t="s">
        <v>32</v>
      </c>
      <c r="G557" s="38" t="s">
        <v>33</v>
      </c>
      <c r="H557" s="38">
        <v>10</v>
      </c>
      <c r="I557" s="40">
        <f>H557*$E$554</f>
        <v>14100</v>
      </c>
    </row>
    <row r="558" spans="2:9" ht="39" x14ac:dyDescent="0.35">
      <c r="B558" s="159"/>
      <c r="C558" s="162"/>
      <c r="D558" s="159"/>
      <c r="E558" s="165"/>
      <c r="F558" s="38" t="s">
        <v>36</v>
      </c>
      <c r="G558" s="38" t="s">
        <v>37</v>
      </c>
      <c r="H558" s="38">
        <v>5</v>
      </c>
      <c r="I558" s="40">
        <f>H558*$E$554</f>
        <v>7050</v>
      </c>
    </row>
    <row r="559" spans="2:9" x14ac:dyDescent="0.35">
      <c r="B559" s="160"/>
      <c r="C559" s="163"/>
      <c r="D559" s="160"/>
      <c r="E559" s="166"/>
      <c r="F559" s="167">
        <f>SUM(I554:I558)</f>
        <v>91650</v>
      </c>
      <c r="G559" s="168"/>
      <c r="H559" s="168"/>
      <c r="I559" s="169"/>
    </row>
    <row r="560" spans="2:9" ht="39" x14ac:dyDescent="0.35">
      <c r="B560" s="158">
        <v>103</v>
      </c>
      <c r="C560" s="161" t="s">
        <v>144</v>
      </c>
      <c r="D560" s="158" t="s">
        <v>40</v>
      </c>
      <c r="E560" s="164">
        <v>524</v>
      </c>
      <c r="F560" s="38" t="s">
        <v>30</v>
      </c>
      <c r="G560" s="38" t="s">
        <v>31</v>
      </c>
      <c r="H560" s="38">
        <v>30</v>
      </c>
      <c r="I560" s="40">
        <f>H560*$E$560</f>
        <v>15720</v>
      </c>
    </row>
    <row r="561" spans="2:9" ht="39" x14ac:dyDescent="0.35">
      <c r="B561" s="159"/>
      <c r="C561" s="162"/>
      <c r="D561" s="159"/>
      <c r="E561" s="165"/>
      <c r="F561" s="38" t="s">
        <v>34</v>
      </c>
      <c r="G561" s="38" t="s">
        <v>35</v>
      </c>
      <c r="H561" s="38">
        <v>15</v>
      </c>
      <c r="I561" s="40">
        <f>H561*$E$560</f>
        <v>7860</v>
      </c>
    </row>
    <row r="562" spans="2:9" ht="39" x14ac:dyDescent="0.35">
      <c r="B562" s="159"/>
      <c r="C562" s="162"/>
      <c r="D562" s="159"/>
      <c r="E562" s="165"/>
      <c r="F562" s="38" t="s">
        <v>61</v>
      </c>
      <c r="G562" s="38" t="s">
        <v>31</v>
      </c>
      <c r="H562" s="38">
        <v>5</v>
      </c>
      <c r="I562" s="40">
        <f>H562*$E$560</f>
        <v>2620</v>
      </c>
    </row>
    <row r="563" spans="2:9" ht="26" x14ac:dyDescent="0.35">
      <c r="B563" s="159"/>
      <c r="C563" s="162"/>
      <c r="D563" s="159"/>
      <c r="E563" s="165"/>
      <c r="F563" s="38" t="s">
        <v>32</v>
      </c>
      <c r="G563" s="38" t="s">
        <v>33</v>
      </c>
      <c r="H563" s="38">
        <v>10</v>
      </c>
      <c r="I563" s="40">
        <f>H563*$E$560</f>
        <v>5240</v>
      </c>
    </row>
    <row r="564" spans="2:9" ht="39" x14ac:dyDescent="0.35">
      <c r="B564" s="159"/>
      <c r="C564" s="162"/>
      <c r="D564" s="159"/>
      <c r="E564" s="165"/>
      <c r="F564" s="38" t="s">
        <v>36</v>
      </c>
      <c r="G564" s="38" t="s">
        <v>37</v>
      </c>
      <c r="H564" s="38">
        <v>5</v>
      </c>
      <c r="I564" s="40">
        <f>H564*$E$560</f>
        <v>2620</v>
      </c>
    </row>
    <row r="565" spans="2:9" x14ac:dyDescent="0.35">
      <c r="B565" s="160"/>
      <c r="C565" s="163"/>
      <c r="D565" s="160"/>
      <c r="E565" s="166"/>
      <c r="F565" s="167">
        <f>SUM(I560:I564)</f>
        <v>34060</v>
      </c>
      <c r="G565" s="168"/>
      <c r="H565" s="168"/>
      <c r="I565" s="169"/>
    </row>
    <row r="566" spans="2:9" ht="39" x14ac:dyDescent="0.35">
      <c r="B566" s="158">
        <v>104</v>
      </c>
      <c r="C566" s="161" t="s">
        <v>145</v>
      </c>
      <c r="D566" s="158" t="s">
        <v>40</v>
      </c>
      <c r="E566" s="164">
        <v>900</v>
      </c>
      <c r="F566" s="38" t="s">
        <v>30</v>
      </c>
      <c r="G566" s="38" t="s">
        <v>31</v>
      </c>
      <c r="H566" s="38">
        <v>30</v>
      </c>
      <c r="I566" s="40">
        <f>H566*$E$566</f>
        <v>27000</v>
      </c>
    </row>
    <row r="567" spans="2:9" ht="39" x14ac:dyDescent="0.35">
      <c r="B567" s="159"/>
      <c r="C567" s="162"/>
      <c r="D567" s="159"/>
      <c r="E567" s="165"/>
      <c r="F567" s="38" t="s">
        <v>61</v>
      </c>
      <c r="G567" s="38" t="s">
        <v>31</v>
      </c>
      <c r="H567" s="38">
        <v>5</v>
      </c>
      <c r="I567" s="40">
        <f>H567*$E$566</f>
        <v>4500</v>
      </c>
    </row>
    <row r="568" spans="2:9" ht="39" x14ac:dyDescent="0.35">
      <c r="B568" s="159"/>
      <c r="C568" s="162"/>
      <c r="D568" s="159"/>
      <c r="E568" s="165"/>
      <c r="F568" s="38" t="s">
        <v>34</v>
      </c>
      <c r="G568" s="38" t="s">
        <v>35</v>
      </c>
      <c r="H568" s="38">
        <v>15</v>
      </c>
      <c r="I568" s="40">
        <f>H568*$E$566</f>
        <v>13500</v>
      </c>
    </row>
    <row r="569" spans="2:9" ht="26" x14ac:dyDescent="0.35">
      <c r="B569" s="159"/>
      <c r="C569" s="162"/>
      <c r="D569" s="159"/>
      <c r="E569" s="165"/>
      <c r="F569" s="38" t="s">
        <v>32</v>
      </c>
      <c r="G569" s="38" t="s">
        <v>33</v>
      </c>
      <c r="H569" s="38">
        <v>10</v>
      </c>
      <c r="I569" s="40">
        <f>H569*$E$566</f>
        <v>9000</v>
      </c>
    </row>
    <row r="570" spans="2:9" ht="39" x14ac:dyDescent="0.35">
      <c r="B570" s="159"/>
      <c r="C570" s="162"/>
      <c r="D570" s="159"/>
      <c r="E570" s="165"/>
      <c r="F570" s="38" t="s">
        <v>36</v>
      </c>
      <c r="G570" s="38" t="s">
        <v>37</v>
      </c>
      <c r="H570" s="38">
        <v>1</v>
      </c>
      <c r="I570" s="40">
        <f>H570*$E$566</f>
        <v>900</v>
      </c>
    </row>
    <row r="571" spans="2:9" x14ac:dyDescent="0.35">
      <c r="B571" s="160"/>
      <c r="C571" s="163"/>
      <c r="D571" s="160"/>
      <c r="E571" s="166"/>
      <c r="F571" s="167">
        <f>SUM(I566:I570)</f>
        <v>54900</v>
      </c>
      <c r="G571" s="168"/>
      <c r="H571" s="168"/>
      <c r="I571" s="169"/>
    </row>
    <row r="572" spans="2:9" ht="39" x14ac:dyDescent="0.35">
      <c r="B572" s="158">
        <v>105</v>
      </c>
      <c r="C572" s="161" t="s">
        <v>146</v>
      </c>
      <c r="D572" s="158" t="s">
        <v>40</v>
      </c>
      <c r="E572" s="164">
        <v>879</v>
      </c>
      <c r="F572" s="38" t="s">
        <v>30</v>
      </c>
      <c r="G572" s="38" t="s">
        <v>31</v>
      </c>
      <c r="H572" s="38">
        <v>30</v>
      </c>
      <c r="I572" s="40">
        <f>H572*$E$572</f>
        <v>26370</v>
      </c>
    </row>
    <row r="573" spans="2:9" ht="39" x14ac:dyDescent="0.35">
      <c r="B573" s="159"/>
      <c r="C573" s="162"/>
      <c r="D573" s="159"/>
      <c r="E573" s="165"/>
      <c r="F573" s="38" t="s">
        <v>34</v>
      </c>
      <c r="G573" s="38" t="s">
        <v>35</v>
      </c>
      <c r="H573" s="38">
        <v>15</v>
      </c>
      <c r="I573" s="40">
        <f>H573*$E$572</f>
        <v>13185</v>
      </c>
    </row>
    <row r="574" spans="2:9" ht="39" x14ac:dyDescent="0.35">
      <c r="B574" s="159"/>
      <c r="C574" s="162"/>
      <c r="D574" s="159"/>
      <c r="E574" s="165"/>
      <c r="F574" s="38" t="s">
        <v>61</v>
      </c>
      <c r="G574" s="38" t="s">
        <v>31</v>
      </c>
      <c r="H574" s="38">
        <v>5</v>
      </c>
      <c r="I574" s="40">
        <f>H574*$E$572</f>
        <v>4395</v>
      </c>
    </row>
    <row r="575" spans="2:9" ht="26" x14ac:dyDescent="0.35">
      <c r="B575" s="159"/>
      <c r="C575" s="162"/>
      <c r="D575" s="159"/>
      <c r="E575" s="165"/>
      <c r="F575" s="38" t="s">
        <v>32</v>
      </c>
      <c r="G575" s="38" t="s">
        <v>33</v>
      </c>
      <c r="H575" s="38">
        <v>10</v>
      </c>
      <c r="I575" s="40">
        <f>H575*$E$572</f>
        <v>8790</v>
      </c>
    </row>
    <row r="576" spans="2:9" ht="39" x14ac:dyDescent="0.35">
      <c r="B576" s="159"/>
      <c r="C576" s="162"/>
      <c r="D576" s="159"/>
      <c r="E576" s="165"/>
      <c r="F576" s="38" t="s">
        <v>36</v>
      </c>
      <c r="G576" s="38" t="s">
        <v>37</v>
      </c>
      <c r="H576" s="38">
        <v>5</v>
      </c>
      <c r="I576" s="40">
        <f>H576*$E$572</f>
        <v>4395</v>
      </c>
    </row>
    <row r="577" spans="2:9" x14ac:dyDescent="0.35">
      <c r="B577" s="160"/>
      <c r="C577" s="163"/>
      <c r="D577" s="160"/>
      <c r="E577" s="166"/>
      <c r="F577" s="167">
        <f>SUM(I572:I576)</f>
        <v>57135</v>
      </c>
      <c r="G577" s="168"/>
      <c r="H577" s="168"/>
      <c r="I577" s="169"/>
    </row>
    <row r="578" spans="2:9" ht="39" x14ac:dyDescent="0.35">
      <c r="B578" s="158">
        <v>106</v>
      </c>
      <c r="C578" s="161" t="s">
        <v>147</v>
      </c>
      <c r="D578" s="158" t="s">
        <v>40</v>
      </c>
      <c r="E578" s="164">
        <v>1630</v>
      </c>
      <c r="F578" s="38" t="s">
        <v>30</v>
      </c>
      <c r="G578" s="38" t="s">
        <v>31</v>
      </c>
      <c r="H578" s="38">
        <v>30</v>
      </c>
      <c r="I578" s="40">
        <f>H578*$E$578</f>
        <v>48900</v>
      </c>
    </row>
    <row r="579" spans="2:9" ht="39" x14ac:dyDescent="0.35">
      <c r="B579" s="159"/>
      <c r="C579" s="162"/>
      <c r="D579" s="159"/>
      <c r="E579" s="165"/>
      <c r="F579" s="38" t="s">
        <v>34</v>
      </c>
      <c r="G579" s="38" t="s">
        <v>35</v>
      </c>
      <c r="H579" s="38">
        <v>15</v>
      </c>
      <c r="I579" s="40">
        <f>H579*$E$578</f>
        <v>24450</v>
      </c>
    </row>
    <row r="580" spans="2:9" ht="39" x14ac:dyDescent="0.35">
      <c r="B580" s="159"/>
      <c r="C580" s="162"/>
      <c r="D580" s="159"/>
      <c r="E580" s="165"/>
      <c r="F580" s="38" t="s">
        <v>61</v>
      </c>
      <c r="G580" s="38" t="s">
        <v>31</v>
      </c>
      <c r="H580" s="38">
        <v>5</v>
      </c>
      <c r="I580" s="40">
        <f>H580*$E$578</f>
        <v>8150</v>
      </c>
    </row>
    <row r="581" spans="2:9" ht="26" x14ac:dyDescent="0.35">
      <c r="B581" s="159"/>
      <c r="C581" s="162"/>
      <c r="D581" s="159"/>
      <c r="E581" s="165"/>
      <c r="F581" s="38" t="s">
        <v>32</v>
      </c>
      <c r="G581" s="38" t="s">
        <v>33</v>
      </c>
      <c r="H581" s="38">
        <v>10</v>
      </c>
      <c r="I581" s="40">
        <f>H581*$E$578</f>
        <v>16300</v>
      </c>
    </row>
    <row r="582" spans="2:9" ht="39" x14ac:dyDescent="0.35">
      <c r="B582" s="159"/>
      <c r="C582" s="162"/>
      <c r="D582" s="159"/>
      <c r="E582" s="165"/>
      <c r="F582" s="38" t="s">
        <v>36</v>
      </c>
      <c r="G582" s="38" t="s">
        <v>37</v>
      </c>
      <c r="H582" s="38">
        <v>5</v>
      </c>
      <c r="I582" s="40">
        <f>H582*$E$578</f>
        <v>8150</v>
      </c>
    </row>
    <row r="583" spans="2:9" x14ac:dyDescent="0.35">
      <c r="B583" s="160"/>
      <c r="C583" s="163"/>
      <c r="D583" s="160"/>
      <c r="E583" s="166"/>
      <c r="F583" s="167">
        <f>SUM(I578:I582)</f>
        <v>105950</v>
      </c>
      <c r="G583" s="168"/>
      <c r="H583" s="168"/>
      <c r="I583" s="169"/>
    </row>
    <row r="584" spans="2:9" ht="39" x14ac:dyDescent="0.35">
      <c r="B584" s="158">
        <v>107</v>
      </c>
      <c r="C584" s="161" t="s">
        <v>148</v>
      </c>
      <c r="D584" s="158" t="s">
        <v>40</v>
      </c>
      <c r="E584" s="164">
        <v>1318</v>
      </c>
      <c r="F584" s="38" t="s">
        <v>30</v>
      </c>
      <c r="G584" s="38" t="s">
        <v>31</v>
      </c>
      <c r="H584" s="38">
        <v>30</v>
      </c>
      <c r="I584" s="40">
        <f>H584*$E$584</f>
        <v>39540</v>
      </c>
    </row>
    <row r="585" spans="2:9" ht="39" x14ac:dyDescent="0.35">
      <c r="B585" s="159"/>
      <c r="C585" s="162"/>
      <c r="D585" s="159"/>
      <c r="E585" s="165"/>
      <c r="F585" s="38" t="s">
        <v>34</v>
      </c>
      <c r="G585" s="38" t="s">
        <v>35</v>
      </c>
      <c r="H585" s="38">
        <v>15</v>
      </c>
      <c r="I585" s="40">
        <f>H585*$E$584</f>
        <v>19770</v>
      </c>
    </row>
    <row r="586" spans="2:9" ht="39" x14ac:dyDescent="0.35">
      <c r="B586" s="159"/>
      <c r="C586" s="162"/>
      <c r="D586" s="159"/>
      <c r="E586" s="165"/>
      <c r="F586" s="38" t="s">
        <v>61</v>
      </c>
      <c r="G586" s="38" t="s">
        <v>31</v>
      </c>
      <c r="H586" s="38">
        <v>5</v>
      </c>
      <c r="I586" s="40">
        <f>H586*$E$584</f>
        <v>6590</v>
      </c>
    </row>
    <row r="587" spans="2:9" ht="26" x14ac:dyDescent="0.35">
      <c r="B587" s="159"/>
      <c r="C587" s="162"/>
      <c r="D587" s="159"/>
      <c r="E587" s="165"/>
      <c r="F587" s="38" t="s">
        <v>32</v>
      </c>
      <c r="G587" s="38" t="s">
        <v>33</v>
      </c>
      <c r="H587" s="38">
        <v>10</v>
      </c>
      <c r="I587" s="40">
        <f>H587*$E$584</f>
        <v>13180</v>
      </c>
    </row>
    <row r="588" spans="2:9" ht="39" x14ac:dyDescent="0.35">
      <c r="B588" s="159"/>
      <c r="C588" s="162"/>
      <c r="D588" s="159"/>
      <c r="E588" s="165"/>
      <c r="F588" s="38" t="s">
        <v>36</v>
      </c>
      <c r="G588" s="38" t="s">
        <v>37</v>
      </c>
      <c r="H588" s="38">
        <v>5</v>
      </c>
      <c r="I588" s="40">
        <f>H588*$E$584</f>
        <v>6590</v>
      </c>
    </row>
    <row r="589" spans="2:9" x14ac:dyDescent="0.35">
      <c r="B589" s="160"/>
      <c r="C589" s="163"/>
      <c r="D589" s="160"/>
      <c r="E589" s="166"/>
      <c r="F589" s="167">
        <f>SUM(I584:I588)</f>
        <v>85670</v>
      </c>
      <c r="G589" s="168"/>
      <c r="H589" s="168"/>
      <c r="I589" s="169"/>
    </row>
    <row r="590" spans="2:9" x14ac:dyDescent="0.35">
      <c r="B590" s="155" t="s">
        <v>149</v>
      </c>
      <c r="C590" s="156"/>
      <c r="D590" s="156"/>
      <c r="E590" s="156"/>
      <c r="F590" s="156"/>
      <c r="G590" s="156"/>
      <c r="H590" s="156"/>
      <c r="I590" s="157"/>
    </row>
    <row r="591" spans="2:9" ht="39" x14ac:dyDescent="0.35">
      <c r="B591" s="158">
        <v>108</v>
      </c>
      <c r="C591" s="161" t="s">
        <v>150</v>
      </c>
      <c r="D591" s="158" t="s">
        <v>40</v>
      </c>
      <c r="E591" s="164">
        <v>4200</v>
      </c>
      <c r="F591" s="38" t="s">
        <v>30</v>
      </c>
      <c r="G591" s="38" t="s">
        <v>31</v>
      </c>
      <c r="H591" s="38">
        <v>30</v>
      </c>
      <c r="I591" s="40">
        <f>H591*$E$591</f>
        <v>126000</v>
      </c>
    </row>
    <row r="592" spans="2:9" ht="39" x14ac:dyDescent="0.35">
      <c r="B592" s="159"/>
      <c r="C592" s="162"/>
      <c r="D592" s="159"/>
      <c r="E592" s="165"/>
      <c r="F592" s="38" t="s">
        <v>34</v>
      </c>
      <c r="G592" s="38" t="s">
        <v>35</v>
      </c>
      <c r="H592" s="38">
        <v>15</v>
      </c>
      <c r="I592" s="40">
        <f>H592*$E$591</f>
        <v>63000</v>
      </c>
    </row>
    <row r="593" spans="2:9" ht="39" x14ac:dyDescent="0.35">
      <c r="B593" s="159"/>
      <c r="C593" s="162"/>
      <c r="D593" s="159"/>
      <c r="E593" s="165"/>
      <c r="F593" s="38" t="s">
        <v>61</v>
      </c>
      <c r="G593" s="38" t="s">
        <v>31</v>
      </c>
      <c r="H593" s="38">
        <v>1</v>
      </c>
      <c r="I593" s="40">
        <f>H593*$E$591</f>
        <v>4200</v>
      </c>
    </row>
    <row r="594" spans="2:9" ht="26" x14ac:dyDescent="0.35">
      <c r="B594" s="159"/>
      <c r="C594" s="162"/>
      <c r="D594" s="159"/>
      <c r="E594" s="165"/>
      <c r="F594" s="38" t="s">
        <v>32</v>
      </c>
      <c r="G594" s="38" t="s">
        <v>33</v>
      </c>
      <c r="H594" s="38">
        <v>2</v>
      </c>
      <c r="I594" s="40">
        <f>H594*$E$591</f>
        <v>8400</v>
      </c>
    </row>
    <row r="595" spans="2:9" ht="39" x14ac:dyDescent="0.35">
      <c r="B595" s="159"/>
      <c r="C595" s="162"/>
      <c r="D595" s="159"/>
      <c r="E595" s="165"/>
      <c r="F595" s="38" t="s">
        <v>36</v>
      </c>
      <c r="G595" s="38" t="s">
        <v>37</v>
      </c>
      <c r="H595" s="38">
        <v>2</v>
      </c>
      <c r="I595" s="40">
        <f>H595*$E$591</f>
        <v>8400</v>
      </c>
    </row>
    <row r="596" spans="2:9" x14ac:dyDescent="0.35">
      <c r="B596" s="160"/>
      <c r="C596" s="163"/>
      <c r="D596" s="160"/>
      <c r="E596" s="166"/>
      <c r="F596" s="167">
        <f>SUM(I591:I595)</f>
        <v>210000</v>
      </c>
      <c r="G596" s="168"/>
      <c r="H596" s="168"/>
      <c r="I596" s="169"/>
    </row>
    <row r="597" spans="2:9" ht="39" x14ac:dyDescent="0.35">
      <c r="B597" s="158">
        <v>109</v>
      </c>
      <c r="C597" s="161" t="s">
        <v>151</v>
      </c>
      <c r="D597" s="158" t="s">
        <v>40</v>
      </c>
      <c r="E597" s="164">
        <v>2350</v>
      </c>
      <c r="F597" s="38" t="s">
        <v>30</v>
      </c>
      <c r="G597" s="38" t="s">
        <v>31</v>
      </c>
      <c r="H597" s="38">
        <v>30</v>
      </c>
      <c r="I597" s="40">
        <f>H597*$E$597</f>
        <v>70500</v>
      </c>
    </row>
    <row r="598" spans="2:9" ht="39" x14ac:dyDescent="0.35">
      <c r="B598" s="159"/>
      <c r="C598" s="162"/>
      <c r="D598" s="159"/>
      <c r="E598" s="165"/>
      <c r="F598" s="38" t="s">
        <v>34</v>
      </c>
      <c r="G598" s="38" t="s">
        <v>35</v>
      </c>
      <c r="H598" s="38">
        <v>15</v>
      </c>
      <c r="I598" s="40">
        <f>H598*$E$597</f>
        <v>35250</v>
      </c>
    </row>
    <row r="599" spans="2:9" ht="39" x14ac:dyDescent="0.35">
      <c r="B599" s="159"/>
      <c r="C599" s="162"/>
      <c r="D599" s="159"/>
      <c r="E599" s="165"/>
      <c r="F599" s="38" t="s">
        <v>61</v>
      </c>
      <c r="G599" s="38" t="s">
        <v>31</v>
      </c>
      <c r="H599" s="38">
        <v>1</v>
      </c>
      <c r="I599" s="40">
        <f>H599*$E$597</f>
        <v>2350</v>
      </c>
    </row>
    <row r="600" spans="2:9" ht="26" x14ac:dyDescent="0.35">
      <c r="B600" s="159"/>
      <c r="C600" s="162"/>
      <c r="D600" s="159"/>
      <c r="E600" s="165"/>
      <c r="F600" s="38" t="s">
        <v>32</v>
      </c>
      <c r="G600" s="38" t="s">
        <v>33</v>
      </c>
      <c r="H600" s="38">
        <v>2</v>
      </c>
      <c r="I600" s="40">
        <f>H600*$E$597</f>
        <v>4700</v>
      </c>
    </row>
    <row r="601" spans="2:9" ht="39" x14ac:dyDescent="0.35">
      <c r="B601" s="159"/>
      <c r="C601" s="162"/>
      <c r="D601" s="159"/>
      <c r="E601" s="165"/>
      <c r="F601" s="38" t="s">
        <v>36</v>
      </c>
      <c r="G601" s="38" t="s">
        <v>37</v>
      </c>
      <c r="H601" s="38">
        <v>3</v>
      </c>
      <c r="I601" s="40">
        <f>H601*$E$597</f>
        <v>7050</v>
      </c>
    </row>
    <row r="602" spans="2:9" x14ac:dyDescent="0.35">
      <c r="B602" s="160"/>
      <c r="C602" s="163"/>
      <c r="D602" s="160"/>
      <c r="E602" s="166"/>
      <c r="F602" s="182">
        <f>SUM(I597:I601)</f>
        <v>119850</v>
      </c>
      <c r="G602" s="183"/>
      <c r="H602" s="183"/>
      <c r="I602" s="184"/>
    </row>
    <row r="603" spans="2:9" ht="39" x14ac:dyDescent="0.35">
      <c r="B603" s="158">
        <v>110</v>
      </c>
      <c r="C603" s="161" t="s">
        <v>152</v>
      </c>
      <c r="D603" s="158" t="s">
        <v>40</v>
      </c>
      <c r="E603" s="164">
        <v>970.75</v>
      </c>
      <c r="F603" s="38" t="s">
        <v>30</v>
      </c>
      <c r="G603" s="38" t="s">
        <v>31</v>
      </c>
      <c r="H603" s="38">
        <v>30</v>
      </c>
      <c r="I603" s="40">
        <f>H603*$E$603</f>
        <v>29122.5</v>
      </c>
    </row>
    <row r="604" spans="2:9" ht="39" x14ac:dyDescent="0.35">
      <c r="B604" s="159"/>
      <c r="C604" s="162"/>
      <c r="D604" s="159"/>
      <c r="E604" s="165"/>
      <c r="F604" s="38" t="s">
        <v>34</v>
      </c>
      <c r="G604" s="38" t="s">
        <v>35</v>
      </c>
      <c r="H604" s="38">
        <v>15</v>
      </c>
      <c r="I604" s="40">
        <f>H604*$E$603</f>
        <v>14561.25</v>
      </c>
    </row>
    <row r="605" spans="2:9" ht="39" x14ac:dyDescent="0.35">
      <c r="B605" s="159"/>
      <c r="C605" s="162"/>
      <c r="D605" s="159"/>
      <c r="E605" s="165"/>
      <c r="F605" s="38" t="s">
        <v>61</v>
      </c>
      <c r="G605" s="38" t="s">
        <v>31</v>
      </c>
      <c r="H605" s="38">
        <v>1</v>
      </c>
      <c r="I605" s="40">
        <f>H605*$E$603</f>
        <v>970.75</v>
      </c>
    </row>
    <row r="606" spans="2:9" ht="26" x14ac:dyDescent="0.35">
      <c r="B606" s="159"/>
      <c r="C606" s="162"/>
      <c r="D606" s="159"/>
      <c r="E606" s="165"/>
      <c r="F606" s="38" t="s">
        <v>32</v>
      </c>
      <c r="G606" s="38" t="s">
        <v>33</v>
      </c>
      <c r="H606" s="38">
        <v>2</v>
      </c>
      <c r="I606" s="40">
        <f>H606*$E$603</f>
        <v>1941.5</v>
      </c>
    </row>
    <row r="607" spans="2:9" ht="39" x14ac:dyDescent="0.35">
      <c r="B607" s="159"/>
      <c r="C607" s="162"/>
      <c r="D607" s="159"/>
      <c r="E607" s="165"/>
      <c r="F607" s="38" t="s">
        <v>36</v>
      </c>
      <c r="G607" s="38" t="s">
        <v>37</v>
      </c>
      <c r="H607" s="38">
        <v>5</v>
      </c>
      <c r="I607" s="40">
        <f>H607*$E$603</f>
        <v>4853.75</v>
      </c>
    </row>
    <row r="608" spans="2:9" x14ac:dyDescent="0.35">
      <c r="B608" s="160"/>
      <c r="C608" s="163"/>
      <c r="D608" s="160"/>
      <c r="E608" s="166"/>
      <c r="F608" s="167">
        <f>SUM(I603:I607)</f>
        <v>51449.75</v>
      </c>
      <c r="G608" s="168"/>
      <c r="H608" s="168"/>
      <c r="I608" s="169"/>
    </row>
    <row r="609" spans="2:9" ht="39" x14ac:dyDescent="0.35">
      <c r="B609" s="158">
        <v>111</v>
      </c>
      <c r="C609" s="161" t="s">
        <v>153</v>
      </c>
      <c r="D609" s="158" t="s">
        <v>40</v>
      </c>
      <c r="E609" s="164">
        <v>935.97</v>
      </c>
      <c r="F609" s="38" t="s">
        <v>30</v>
      </c>
      <c r="G609" s="38" t="s">
        <v>31</v>
      </c>
      <c r="H609" s="38">
        <v>30</v>
      </c>
      <c r="I609" s="40">
        <f>H609*$E$609</f>
        <v>28079.100000000002</v>
      </c>
    </row>
    <row r="610" spans="2:9" ht="39" x14ac:dyDescent="0.35">
      <c r="B610" s="159"/>
      <c r="C610" s="162"/>
      <c r="D610" s="159"/>
      <c r="E610" s="165"/>
      <c r="F610" s="38" t="s">
        <v>34</v>
      </c>
      <c r="G610" s="38" t="s">
        <v>35</v>
      </c>
      <c r="H610" s="38">
        <v>15</v>
      </c>
      <c r="I610" s="40">
        <f>H610*$E$609</f>
        <v>14039.550000000001</v>
      </c>
    </row>
    <row r="611" spans="2:9" ht="39" x14ac:dyDescent="0.35">
      <c r="B611" s="159"/>
      <c r="C611" s="162"/>
      <c r="D611" s="159"/>
      <c r="E611" s="165"/>
      <c r="F611" s="38" t="s">
        <v>61</v>
      </c>
      <c r="G611" s="38" t="s">
        <v>31</v>
      </c>
      <c r="H611" s="38">
        <v>1</v>
      </c>
      <c r="I611" s="40">
        <f>H611*$E$609</f>
        <v>935.97</v>
      </c>
    </row>
    <row r="612" spans="2:9" ht="26" x14ac:dyDescent="0.35">
      <c r="B612" s="159"/>
      <c r="C612" s="162"/>
      <c r="D612" s="159"/>
      <c r="E612" s="165"/>
      <c r="F612" s="38" t="s">
        <v>32</v>
      </c>
      <c r="G612" s="38" t="s">
        <v>33</v>
      </c>
      <c r="H612" s="38">
        <v>2</v>
      </c>
      <c r="I612" s="40">
        <f>H612*$E$609</f>
        <v>1871.94</v>
      </c>
    </row>
    <row r="613" spans="2:9" ht="39" x14ac:dyDescent="0.35">
      <c r="B613" s="159"/>
      <c r="C613" s="162"/>
      <c r="D613" s="159"/>
      <c r="E613" s="165"/>
      <c r="F613" s="38" t="s">
        <v>36</v>
      </c>
      <c r="G613" s="38" t="s">
        <v>37</v>
      </c>
      <c r="H613" s="38">
        <v>5</v>
      </c>
      <c r="I613" s="40">
        <f>H613*$E$609</f>
        <v>4679.8500000000004</v>
      </c>
    </row>
    <row r="614" spans="2:9" x14ac:dyDescent="0.35">
      <c r="B614" s="160"/>
      <c r="C614" s="163"/>
      <c r="D614" s="160"/>
      <c r="E614" s="166"/>
      <c r="F614" s="167">
        <f>SUM(I609:I613)</f>
        <v>49606.41</v>
      </c>
      <c r="G614" s="168"/>
      <c r="H614" s="168"/>
      <c r="I614" s="169"/>
    </row>
    <row r="615" spans="2:9" ht="39" x14ac:dyDescent="0.35">
      <c r="B615" s="158">
        <v>112</v>
      </c>
      <c r="C615" s="161" t="s">
        <v>154</v>
      </c>
      <c r="D615" s="158" t="s">
        <v>40</v>
      </c>
      <c r="E615" s="164">
        <v>2040</v>
      </c>
      <c r="F615" s="38" t="s">
        <v>30</v>
      </c>
      <c r="G615" s="38" t="s">
        <v>31</v>
      </c>
      <c r="H615" s="38">
        <v>30</v>
      </c>
      <c r="I615" s="40">
        <f>H615*$E$615</f>
        <v>61200</v>
      </c>
    </row>
    <row r="616" spans="2:9" ht="39" x14ac:dyDescent="0.35">
      <c r="B616" s="159"/>
      <c r="C616" s="162"/>
      <c r="D616" s="159"/>
      <c r="E616" s="165"/>
      <c r="F616" s="38" t="s">
        <v>34</v>
      </c>
      <c r="G616" s="38" t="s">
        <v>35</v>
      </c>
      <c r="H616" s="38">
        <v>15</v>
      </c>
      <c r="I616" s="40">
        <f>H616*$E$615</f>
        <v>30600</v>
      </c>
    </row>
    <row r="617" spans="2:9" ht="39" x14ac:dyDescent="0.35">
      <c r="B617" s="159"/>
      <c r="C617" s="162"/>
      <c r="D617" s="159"/>
      <c r="E617" s="165"/>
      <c r="F617" s="38" t="s">
        <v>61</v>
      </c>
      <c r="G617" s="38" t="s">
        <v>31</v>
      </c>
      <c r="H617" s="38">
        <v>1</v>
      </c>
      <c r="I617" s="40">
        <f>H617*$E$615</f>
        <v>2040</v>
      </c>
    </row>
    <row r="618" spans="2:9" ht="26" x14ac:dyDescent="0.35">
      <c r="B618" s="159"/>
      <c r="C618" s="162"/>
      <c r="D618" s="159"/>
      <c r="E618" s="165"/>
      <c r="F618" s="38" t="s">
        <v>32</v>
      </c>
      <c r="G618" s="38" t="s">
        <v>33</v>
      </c>
      <c r="H618" s="38">
        <v>2</v>
      </c>
      <c r="I618" s="40">
        <f>H618*$E$615</f>
        <v>4080</v>
      </c>
    </row>
    <row r="619" spans="2:9" ht="39" x14ac:dyDescent="0.35">
      <c r="B619" s="159"/>
      <c r="C619" s="162"/>
      <c r="D619" s="159"/>
      <c r="E619" s="165"/>
      <c r="F619" s="38" t="s">
        <v>36</v>
      </c>
      <c r="G619" s="38" t="s">
        <v>37</v>
      </c>
      <c r="H619" s="38">
        <v>5</v>
      </c>
      <c r="I619" s="40">
        <f>H619*$E$615</f>
        <v>10200</v>
      </c>
    </row>
    <row r="620" spans="2:9" x14ac:dyDescent="0.35">
      <c r="B620" s="160"/>
      <c r="C620" s="163"/>
      <c r="D620" s="160"/>
      <c r="E620" s="166"/>
      <c r="F620" s="167">
        <f>SUM(I615:I619)</f>
        <v>108120</v>
      </c>
      <c r="G620" s="168"/>
      <c r="H620" s="168"/>
      <c r="I620" s="169"/>
    </row>
    <row r="621" spans="2:9" ht="39" x14ac:dyDescent="0.35">
      <c r="B621" s="158">
        <v>113</v>
      </c>
      <c r="C621" s="161" t="s">
        <v>155</v>
      </c>
      <c r="D621" s="158" t="s">
        <v>40</v>
      </c>
      <c r="E621" s="164">
        <v>437</v>
      </c>
      <c r="F621" s="38" t="s">
        <v>30</v>
      </c>
      <c r="G621" s="38" t="s">
        <v>31</v>
      </c>
      <c r="H621" s="38">
        <v>30</v>
      </c>
      <c r="I621" s="40">
        <f>H621*$E$621</f>
        <v>13110</v>
      </c>
    </row>
    <row r="622" spans="2:9" ht="39" x14ac:dyDescent="0.35">
      <c r="B622" s="159"/>
      <c r="C622" s="162"/>
      <c r="D622" s="159"/>
      <c r="E622" s="165"/>
      <c r="F622" s="38" t="s">
        <v>34</v>
      </c>
      <c r="G622" s="38" t="s">
        <v>35</v>
      </c>
      <c r="H622" s="38">
        <v>15</v>
      </c>
      <c r="I622" s="40">
        <f>H622*$E$621</f>
        <v>6555</v>
      </c>
    </row>
    <row r="623" spans="2:9" ht="39" x14ac:dyDescent="0.35">
      <c r="B623" s="159"/>
      <c r="C623" s="162"/>
      <c r="D623" s="159"/>
      <c r="E623" s="165"/>
      <c r="F623" s="38" t="s">
        <v>61</v>
      </c>
      <c r="G623" s="38" t="s">
        <v>31</v>
      </c>
      <c r="H623" s="38">
        <v>1</v>
      </c>
      <c r="I623" s="40">
        <f>H623*$E$621</f>
        <v>437</v>
      </c>
    </row>
    <row r="624" spans="2:9" ht="26" x14ac:dyDescent="0.35">
      <c r="B624" s="159"/>
      <c r="C624" s="162"/>
      <c r="D624" s="159"/>
      <c r="E624" s="165"/>
      <c r="F624" s="38" t="s">
        <v>32</v>
      </c>
      <c r="G624" s="38" t="s">
        <v>33</v>
      </c>
      <c r="H624" s="38">
        <v>2</v>
      </c>
      <c r="I624" s="40">
        <f>H624*$E$621</f>
        <v>874</v>
      </c>
    </row>
    <row r="625" spans="2:9" ht="39" x14ac:dyDescent="0.35">
      <c r="B625" s="159"/>
      <c r="C625" s="162"/>
      <c r="D625" s="159"/>
      <c r="E625" s="165"/>
      <c r="F625" s="38" t="s">
        <v>36</v>
      </c>
      <c r="G625" s="38" t="s">
        <v>37</v>
      </c>
      <c r="H625" s="38">
        <v>15</v>
      </c>
      <c r="I625" s="40">
        <f>H625*$E$621</f>
        <v>6555</v>
      </c>
    </row>
    <row r="626" spans="2:9" x14ac:dyDescent="0.35">
      <c r="B626" s="160"/>
      <c r="C626" s="163"/>
      <c r="D626" s="160"/>
      <c r="E626" s="166"/>
      <c r="F626" s="167">
        <f>SUM(I621:I625)</f>
        <v>27531</v>
      </c>
      <c r="G626" s="168"/>
      <c r="H626" s="168"/>
      <c r="I626" s="169"/>
    </row>
    <row r="627" spans="2:9" ht="39" x14ac:dyDescent="0.35">
      <c r="B627" s="158">
        <v>114</v>
      </c>
      <c r="C627" s="161" t="s">
        <v>156</v>
      </c>
      <c r="D627" s="158" t="s">
        <v>40</v>
      </c>
      <c r="E627" s="164">
        <v>877</v>
      </c>
      <c r="F627" s="38" t="s">
        <v>30</v>
      </c>
      <c r="G627" s="38" t="s">
        <v>31</v>
      </c>
      <c r="H627" s="38">
        <v>30</v>
      </c>
      <c r="I627" s="40">
        <f>H627*$E$627</f>
        <v>26310</v>
      </c>
    </row>
    <row r="628" spans="2:9" ht="39" x14ac:dyDescent="0.35">
      <c r="B628" s="159"/>
      <c r="C628" s="162"/>
      <c r="D628" s="159"/>
      <c r="E628" s="165"/>
      <c r="F628" s="38" t="s">
        <v>34</v>
      </c>
      <c r="G628" s="38" t="s">
        <v>35</v>
      </c>
      <c r="H628" s="38">
        <v>15</v>
      </c>
      <c r="I628" s="40">
        <f>H628*$E$627</f>
        <v>13155</v>
      </c>
    </row>
    <row r="629" spans="2:9" ht="39" x14ac:dyDescent="0.35">
      <c r="B629" s="159"/>
      <c r="C629" s="162"/>
      <c r="D629" s="159"/>
      <c r="E629" s="165"/>
      <c r="F629" s="38" t="s">
        <v>61</v>
      </c>
      <c r="G629" s="38" t="s">
        <v>31</v>
      </c>
      <c r="H629" s="38">
        <v>1</v>
      </c>
      <c r="I629" s="40">
        <f>H629*$E$627</f>
        <v>877</v>
      </c>
    </row>
    <row r="630" spans="2:9" ht="26" x14ac:dyDescent="0.35">
      <c r="B630" s="159"/>
      <c r="C630" s="162"/>
      <c r="D630" s="159"/>
      <c r="E630" s="165"/>
      <c r="F630" s="38" t="s">
        <v>32</v>
      </c>
      <c r="G630" s="38" t="s">
        <v>33</v>
      </c>
      <c r="H630" s="38">
        <v>2</v>
      </c>
      <c r="I630" s="40">
        <f>H630*$E$627</f>
        <v>1754</v>
      </c>
    </row>
    <row r="631" spans="2:9" ht="39" x14ac:dyDescent="0.35">
      <c r="B631" s="159"/>
      <c r="C631" s="162"/>
      <c r="D631" s="159"/>
      <c r="E631" s="165"/>
      <c r="F631" s="38" t="s">
        <v>36</v>
      </c>
      <c r="G631" s="38" t="s">
        <v>37</v>
      </c>
      <c r="H631" s="38">
        <v>10</v>
      </c>
      <c r="I631" s="40">
        <f>H631*$E$627</f>
        <v>8770</v>
      </c>
    </row>
    <row r="632" spans="2:9" x14ac:dyDescent="0.35">
      <c r="B632" s="160"/>
      <c r="C632" s="163"/>
      <c r="D632" s="160"/>
      <c r="E632" s="166"/>
      <c r="F632" s="167">
        <f>SUM(I627:I631)</f>
        <v>50866</v>
      </c>
      <c r="G632" s="168"/>
      <c r="H632" s="168"/>
      <c r="I632" s="169"/>
    </row>
    <row r="633" spans="2:9" ht="39" x14ac:dyDescent="0.35">
      <c r="B633" s="158">
        <v>115</v>
      </c>
      <c r="C633" s="161" t="s">
        <v>157</v>
      </c>
      <c r="D633" s="158" t="s">
        <v>40</v>
      </c>
      <c r="E633" s="164">
        <v>916</v>
      </c>
      <c r="F633" s="38" t="s">
        <v>30</v>
      </c>
      <c r="G633" s="38" t="s">
        <v>31</v>
      </c>
      <c r="H633" s="38">
        <v>30</v>
      </c>
      <c r="I633" s="40">
        <f>H633*$E$633</f>
        <v>27480</v>
      </c>
    </row>
    <row r="634" spans="2:9" ht="39" x14ac:dyDescent="0.35">
      <c r="B634" s="159"/>
      <c r="C634" s="162"/>
      <c r="D634" s="159"/>
      <c r="E634" s="165"/>
      <c r="F634" s="38" t="s">
        <v>34</v>
      </c>
      <c r="G634" s="38" t="s">
        <v>35</v>
      </c>
      <c r="H634" s="38">
        <v>15</v>
      </c>
      <c r="I634" s="40">
        <f>H634*$E$633</f>
        <v>13740</v>
      </c>
    </row>
    <row r="635" spans="2:9" ht="39" x14ac:dyDescent="0.35">
      <c r="B635" s="159"/>
      <c r="C635" s="162"/>
      <c r="D635" s="159"/>
      <c r="E635" s="165"/>
      <c r="F635" s="38" t="s">
        <v>61</v>
      </c>
      <c r="G635" s="38" t="s">
        <v>31</v>
      </c>
      <c r="H635" s="38">
        <v>1</v>
      </c>
      <c r="I635" s="40">
        <f>H635*$E$633</f>
        <v>916</v>
      </c>
    </row>
    <row r="636" spans="2:9" ht="26" x14ac:dyDescent="0.35">
      <c r="B636" s="159"/>
      <c r="C636" s="162"/>
      <c r="D636" s="159"/>
      <c r="E636" s="165"/>
      <c r="F636" s="38" t="s">
        <v>32</v>
      </c>
      <c r="G636" s="38" t="s">
        <v>33</v>
      </c>
      <c r="H636" s="38">
        <v>2</v>
      </c>
      <c r="I636" s="40">
        <f>H636*$E$633</f>
        <v>1832</v>
      </c>
    </row>
    <row r="637" spans="2:9" ht="39" x14ac:dyDescent="0.35">
      <c r="B637" s="159"/>
      <c r="C637" s="162"/>
      <c r="D637" s="159"/>
      <c r="E637" s="165"/>
      <c r="F637" s="38" t="s">
        <v>36</v>
      </c>
      <c r="G637" s="38" t="s">
        <v>37</v>
      </c>
      <c r="H637" s="38">
        <v>10</v>
      </c>
      <c r="I637" s="40">
        <f>H637*$E$633</f>
        <v>9160</v>
      </c>
    </row>
    <row r="638" spans="2:9" x14ac:dyDescent="0.35">
      <c r="B638" s="160"/>
      <c r="C638" s="163"/>
      <c r="D638" s="160"/>
      <c r="E638" s="166"/>
      <c r="F638" s="167">
        <f>SUM(I633:I637)</f>
        <v>53128</v>
      </c>
      <c r="G638" s="168"/>
      <c r="H638" s="168"/>
      <c r="I638" s="169"/>
    </row>
    <row r="639" spans="2:9" ht="39" x14ac:dyDescent="0.35">
      <c r="B639" s="158">
        <v>116</v>
      </c>
      <c r="C639" s="161" t="s">
        <v>158</v>
      </c>
      <c r="D639" s="158" t="s">
        <v>40</v>
      </c>
      <c r="E639" s="164">
        <v>647.29</v>
      </c>
      <c r="F639" s="38" t="s">
        <v>30</v>
      </c>
      <c r="G639" s="38" t="s">
        <v>31</v>
      </c>
      <c r="H639" s="38">
        <v>30</v>
      </c>
      <c r="I639" s="40">
        <f>H639*$E$639</f>
        <v>19418.699999999997</v>
      </c>
    </row>
    <row r="640" spans="2:9" ht="39" x14ac:dyDescent="0.35">
      <c r="B640" s="159"/>
      <c r="C640" s="162"/>
      <c r="D640" s="159"/>
      <c r="E640" s="165"/>
      <c r="F640" s="38" t="s">
        <v>34</v>
      </c>
      <c r="G640" s="38" t="s">
        <v>35</v>
      </c>
      <c r="H640" s="38">
        <v>15</v>
      </c>
      <c r="I640" s="40">
        <f>H640*$E$639</f>
        <v>9709.3499999999985</v>
      </c>
    </row>
    <row r="641" spans="2:9" ht="39" x14ac:dyDescent="0.35">
      <c r="B641" s="159"/>
      <c r="C641" s="162"/>
      <c r="D641" s="159"/>
      <c r="E641" s="165"/>
      <c r="F641" s="38" t="s">
        <v>61</v>
      </c>
      <c r="G641" s="38" t="s">
        <v>31</v>
      </c>
      <c r="H641" s="38">
        <v>1</v>
      </c>
      <c r="I641" s="40">
        <f>H641*$E$639</f>
        <v>647.29</v>
      </c>
    </row>
    <row r="642" spans="2:9" ht="26" x14ac:dyDescent="0.35">
      <c r="B642" s="159"/>
      <c r="C642" s="162"/>
      <c r="D642" s="159"/>
      <c r="E642" s="165"/>
      <c r="F642" s="38" t="s">
        <v>32</v>
      </c>
      <c r="G642" s="38" t="s">
        <v>33</v>
      </c>
      <c r="H642" s="38">
        <v>2</v>
      </c>
      <c r="I642" s="40">
        <f>H642*$E$639</f>
        <v>1294.58</v>
      </c>
    </row>
    <row r="643" spans="2:9" ht="39" x14ac:dyDescent="0.35">
      <c r="B643" s="159"/>
      <c r="C643" s="162"/>
      <c r="D643" s="159"/>
      <c r="E643" s="165"/>
      <c r="F643" s="38" t="s">
        <v>36</v>
      </c>
      <c r="G643" s="38" t="s">
        <v>37</v>
      </c>
      <c r="H643" s="38">
        <v>10</v>
      </c>
      <c r="I643" s="40">
        <f>H643*$E$639</f>
        <v>6472.9</v>
      </c>
    </row>
    <row r="644" spans="2:9" x14ac:dyDescent="0.35">
      <c r="B644" s="160"/>
      <c r="C644" s="163"/>
      <c r="D644" s="160"/>
      <c r="E644" s="166"/>
      <c r="F644" s="167">
        <f>SUM(I639:I643)</f>
        <v>37542.82</v>
      </c>
      <c r="G644" s="168"/>
      <c r="H644" s="168"/>
      <c r="I644" s="169"/>
    </row>
    <row r="645" spans="2:9" ht="39" x14ac:dyDescent="0.35">
      <c r="B645" s="158">
        <v>117</v>
      </c>
      <c r="C645" s="161" t="s">
        <v>159</v>
      </c>
      <c r="D645" s="158" t="s">
        <v>40</v>
      </c>
      <c r="E645" s="164">
        <v>1832</v>
      </c>
      <c r="F645" s="38" t="s">
        <v>30</v>
      </c>
      <c r="G645" s="38" t="s">
        <v>31</v>
      </c>
      <c r="H645" s="38">
        <v>30</v>
      </c>
      <c r="I645" s="40">
        <f>H645*$E$645</f>
        <v>54960</v>
      </c>
    </row>
    <row r="646" spans="2:9" ht="39" x14ac:dyDescent="0.35">
      <c r="B646" s="159"/>
      <c r="C646" s="162"/>
      <c r="D646" s="159"/>
      <c r="E646" s="165"/>
      <c r="F646" s="38" t="s">
        <v>34</v>
      </c>
      <c r="G646" s="38" t="s">
        <v>35</v>
      </c>
      <c r="H646" s="38">
        <v>15</v>
      </c>
      <c r="I646" s="40">
        <f>H646*$E$645</f>
        <v>27480</v>
      </c>
    </row>
    <row r="647" spans="2:9" ht="39" x14ac:dyDescent="0.35">
      <c r="B647" s="159"/>
      <c r="C647" s="162"/>
      <c r="D647" s="159"/>
      <c r="E647" s="165"/>
      <c r="F647" s="38" t="s">
        <v>61</v>
      </c>
      <c r="G647" s="38" t="s">
        <v>31</v>
      </c>
      <c r="H647" s="38">
        <v>1</v>
      </c>
      <c r="I647" s="40">
        <f>H647*$E$645</f>
        <v>1832</v>
      </c>
    </row>
    <row r="648" spans="2:9" ht="26" x14ac:dyDescent="0.35">
      <c r="B648" s="159"/>
      <c r="C648" s="162"/>
      <c r="D648" s="159"/>
      <c r="E648" s="165"/>
      <c r="F648" s="38" t="s">
        <v>32</v>
      </c>
      <c r="G648" s="38" t="s">
        <v>33</v>
      </c>
      <c r="H648" s="38">
        <v>2</v>
      </c>
      <c r="I648" s="40">
        <f>H648*$E$645</f>
        <v>3664</v>
      </c>
    </row>
    <row r="649" spans="2:9" ht="39" x14ac:dyDescent="0.35">
      <c r="B649" s="159"/>
      <c r="C649" s="162"/>
      <c r="D649" s="159"/>
      <c r="E649" s="165"/>
      <c r="F649" s="38" t="s">
        <v>36</v>
      </c>
      <c r="G649" s="38" t="s">
        <v>37</v>
      </c>
      <c r="H649" s="38">
        <v>3</v>
      </c>
      <c r="I649" s="40">
        <f>H649*$E$645</f>
        <v>5496</v>
      </c>
    </row>
    <row r="650" spans="2:9" x14ac:dyDescent="0.35">
      <c r="B650" s="160"/>
      <c r="C650" s="163"/>
      <c r="D650" s="160"/>
      <c r="E650" s="166"/>
      <c r="F650" s="167">
        <f>SUM(I645:I649)</f>
        <v>93432</v>
      </c>
      <c r="G650" s="168"/>
      <c r="H650" s="168"/>
      <c r="I650" s="169"/>
    </row>
    <row r="651" spans="2:9" ht="39" x14ac:dyDescent="0.35">
      <c r="B651" s="158">
        <v>118</v>
      </c>
      <c r="C651" s="161" t="s">
        <v>160</v>
      </c>
      <c r="D651" s="158" t="s">
        <v>40</v>
      </c>
      <c r="E651" s="164">
        <v>2713</v>
      </c>
      <c r="F651" s="38" t="s">
        <v>30</v>
      </c>
      <c r="G651" s="38" t="s">
        <v>31</v>
      </c>
      <c r="H651" s="38">
        <v>30</v>
      </c>
      <c r="I651" s="40">
        <f>H651*$E$651</f>
        <v>81390</v>
      </c>
    </row>
    <row r="652" spans="2:9" ht="39" x14ac:dyDescent="0.35">
      <c r="B652" s="159"/>
      <c r="C652" s="162"/>
      <c r="D652" s="159"/>
      <c r="E652" s="165"/>
      <c r="F652" s="38" t="s">
        <v>34</v>
      </c>
      <c r="G652" s="38" t="s">
        <v>35</v>
      </c>
      <c r="H652" s="38">
        <v>15</v>
      </c>
      <c r="I652" s="40">
        <f>H652*$E$651</f>
        <v>40695</v>
      </c>
    </row>
    <row r="653" spans="2:9" ht="39" x14ac:dyDescent="0.35">
      <c r="B653" s="159"/>
      <c r="C653" s="162"/>
      <c r="D653" s="159"/>
      <c r="E653" s="165"/>
      <c r="F653" s="38" t="s">
        <v>61</v>
      </c>
      <c r="G653" s="38" t="s">
        <v>31</v>
      </c>
      <c r="H653" s="38">
        <v>1</v>
      </c>
      <c r="I653" s="40">
        <f>H653*$E$651</f>
        <v>2713</v>
      </c>
    </row>
    <row r="654" spans="2:9" ht="26" x14ac:dyDescent="0.35">
      <c r="B654" s="159"/>
      <c r="C654" s="162"/>
      <c r="D654" s="159"/>
      <c r="E654" s="165"/>
      <c r="F654" s="38" t="s">
        <v>32</v>
      </c>
      <c r="G654" s="38" t="s">
        <v>33</v>
      </c>
      <c r="H654" s="38">
        <v>2</v>
      </c>
      <c r="I654" s="40">
        <f>H654*$E$651</f>
        <v>5426</v>
      </c>
    </row>
    <row r="655" spans="2:9" ht="39" x14ac:dyDescent="0.35">
      <c r="B655" s="159"/>
      <c r="C655" s="162"/>
      <c r="D655" s="159"/>
      <c r="E655" s="165"/>
      <c r="F655" s="38" t="s">
        <v>36</v>
      </c>
      <c r="G655" s="38" t="s">
        <v>37</v>
      </c>
      <c r="H655" s="38">
        <v>3</v>
      </c>
      <c r="I655" s="40">
        <f>H655*$E$651</f>
        <v>8139</v>
      </c>
    </row>
    <row r="656" spans="2:9" x14ac:dyDescent="0.35">
      <c r="B656" s="160"/>
      <c r="C656" s="163"/>
      <c r="D656" s="160"/>
      <c r="E656" s="166"/>
      <c r="F656" s="167">
        <f>SUM(I651:I655)</f>
        <v>138363</v>
      </c>
      <c r="G656" s="168"/>
      <c r="H656" s="168"/>
      <c r="I656" s="169"/>
    </row>
    <row r="657" spans="2:9" ht="39" x14ac:dyDescent="0.35">
      <c r="B657" s="158">
        <v>119</v>
      </c>
      <c r="C657" s="161" t="s">
        <v>161</v>
      </c>
      <c r="D657" s="158" t="s">
        <v>40</v>
      </c>
      <c r="E657" s="164">
        <v>969</v>
      </c>
      <c r="F657" s="38" t="s">
        <v>30</v>
      </c>
      <c r="G657" s="38" t="s">
        <v>31</v>
      </c>
      <c r="H657" s="38">
        <v>30</v>
      </c>
      <c r="I657" s="40">
        <f>H657*$E$657</f>
        <v>29070</v>
      </c>
    </row>
    <row r="658" spans="2:9" ht="39" x14ac:dyDescent="0.35">
      <c r="B658" s="159"/>
      <c r="C658" s="162"/>
      <c r="D658" s="159"/>
      <c r="E658" s="165"/>
      <c r="F658" s="38" t="s">
        <v>34</v>
      </c>
      <c r="G658" s="38" t="s">
        <v>35</v>
      </c>
      <c r="H658" s="38">
        <v>15</v>
      </c>
      <c r="I658" s="40">
        <f>H658*$E$657</f>
        <v>14535</v>
      </c>
    </row>
    <row r="659" spans="2:9" ht="39" x14ac:dyDescent="0.35">
      <c r="B659" s="159"/>
      <c r="C659" s="162"/>
      <c r="D659" s="159"/>
      <c r="E659" s="165"/>
      <c r="F659" s="38" t="s">
        <v>61</v>
      </c>
      <c r="G659" s="38" t="s">
        <v>31</v>
      </c>
      <c r="H659" s="38">
        <v>1</v>
      </c>
      <c r="I659" s="40">
        <f>H659*$E$657</f>
        <v>969</v>
      </c>
    </row>
    <row r="660" spans="2:9" ht="26" x14ac:dyDescent="0.35">
      <c r="B660" s="159"/>
      <c r="C660" s="162"/>
      <c r="D660" s="159"/>
      <c r="E660" s="165"/>
      <c r="F660" s="38" t="s">
        <v>32</v>
      </c>
      <c r="G660" s="38" t="s">
        <v>33</v>
      </c>
      <c r="H660" s="38">
        <v>2</v>
      </c>
      <c r="I660" s="40">
        <f>H660*$E$657</f>
        <v>1938</v>
      </c>
    </row>
    <row r="661" spans="2:9" ht="39" x14ac:dyDescent="0.35">
      <c r="B661" s="159"/>
      <c r="C661" s="162"/>
      <c r="D661" s="159"/>
      <c r="E661" s="165"/>
      <c r="F661" s="38" t="s">
        <v>36</v>
      </c>
      <c r="G661" s="38" t="s">
        <v>37</v>
      </c>
      <c r="H661" s="38">
        <v>5</v>
      </c>
      <c r="I661" s="40">
        <f>H661*$E$657</f>
        <v>4845</v>
      </c>
    </row>
    <row r="662" spans="2:9" x14ac:dyDescent="0.35">
      <c r="B662" s="160"/>
      <c r="C662" s="163"/>
      <c r="D662" s="160"/>
      <c r="E662" s="166"/>
      <c r="F662" s="167">
        <f>SUM(I657:I661)</f>
        <v>51357</v>
      </c>
      <c r="G662" s="168"/>
      <c r="H662" s="168"/>
      <c r="I662" s="169"/>
    </row>
    <row r="663" spans="2:9" ht="39" x14ac:dyDescent="0.35">
      <c r="B663" s="158">
        <v>120</v>
      </c>
      <c r="C663" s="161" t="s">
        <v>162</v>
      </c>
      <c r="D663" s="158" t="s">
        <v>40</v>
      </c>
      <c r="E663" s="164">
        <v>1100</v>
      </c>
      <c r="F663" s="38" t="s">
        <v>30</v>
      </c>
      <c r="G663" s="38" t="s">
        <v>31</v>
      </c>
      <c r="H663" s="38">
        <v>30</v>
      </c>
      <c r="I663" s="40">
        <f>H663*$E$663</f>
        <v>33000</v>
      </c>
    </row>
    <row r="664" spans="2:9" ht="39" x14ac:dyDescent="0.35">
      <c r="B664" s="159"/>
      <c r="C664" s="162"/>
      <c r="D664" s="159"/>
      <c r="E664" s="165"/>
      <c r="F664" s="38" t="s">
        <v>34</v>
      </c>
      <c r="G664" s="38" t="s">
        <v>35</v>
      </c>
      <c r="H664" s="38">
        <v>15</v>
      </c>
      <c r="I664" s="40">
        <f>H664*$E$663</f>
        <v>16500</v>
      </c>
    </row>
    <row r="665" spans="2:9" ht="39" x14ac:dyDescent="0.35">
      <c r="B665" s="159"/>
      <c r="C665" s="162"/>
      <c r="D665" s="159"/>
      <c r="E665" s="165"/>
      <c r="F665" s="38" t="s">
        <v>61</v>
      </c>
      <c r="G665" s="38" t="s">
        <v>31</v>
      </c>
      <c r="H665" s="38">
        <v>1</v>
      </c>
      <c r="I665" s="40">
        <f>H665*$E$663</f>
        <v>1100</v>
      </c>
    </row>
    <row r="666" spans="2:9" ht="26" x14ac:dyDescent="0.35">
      <c r="B666" s="159"/>
      <c r="C666" s="162"/>
      <c r="D666" s="159"/>
      <c r="E666" s="165"/>
      <c r="F666" s="38" t="s">
        <v>32</v>
      </c>
      <c r="G666" s="38" t="s">
        <v>33</v>
      </c>
      <c r="H666" s="38">
        <v>2</v>
      </c>
      <c r="I666" s="40">
        <f>H666*$E$663</f>
        <v>2200</v>
      </c>
    </row>
    <row r="667" spans="2:9" ht="39" x14ac:dyDescent="0.35">
      <c r="B667" s="159"/>
      <c r="C667" s="162"/>
      <c r="D667" s="159"/>
      <c r="E667" s="165"/>
      <c r="F667" s="38" t="s">
        <v>36</v>
      </c>
      <c r="G667" s="38" t="s">
        <v>37</v>
      </c>
      <c r="H667" s="38">
        <v>5</v>
      </c>
      <c r="I667" s="40">
        <f>H667*$E$663</f>
        <v>5500</v>
      </c>
    </row>
    <row r="668" spans="2:9" x14ac:dyDescent="0.35">
      <c r="B668" s="160"/>
      <c r="C668" s="163"/>
      <c r="D668" s="160"/>
      <c r="E668" s="166"/>
      <c r="F668" s="167">
        <f>SUM(I663:I667)</f>
        <v>58300</v>
      </c>
      <c r="G668" s="168"/>
      <c r="H668" s="168"/>
      <c r="I668" s="169"/>
    </row>
    <row r="669" spans="2:9" ht="39" x14ac:dyDescent="0.35">
      <c r="B669" s="158">
        <v>121</v>
      </c>
      <c r="C669" s="161" t="s">
        <v>163</v>
      </c>
      <c r="D669" s="158" t="s">
        <v>40</v>
      </c>
      <c r="E669" s="164">
        <v>1839</v>
      </c>
      <c r="F669" s="38" t="s">
        <v>30</v>
      </c>
      <c r="G669" s="38" t="s">
        <v>31</v>
      </c>
      <c r="H669" s="38">
        <v>30</v>
      </c>
      <c r="I669" s="40">
        <f>H669*$E$669</f>
        <v>55170</v>
      </c>
    </row>
    <row r="670" spans="2:9" ht="39" x14ac:dyDescent="0.35">
      <c r="B670" s="159"/>
      <c r="C670" s="162"/>
      <c r="D670" s="159"/>
      <c r="E670" s="165"/>
      <c r="F670" s="38" t="s">
        <v>34</v>
      </c>
      <c r="G670" s="38" t="s">
        <v>35</v>
      </c>
      <c r="H670" s="38">
        <v>15</v>
      </c>
      <c r="I670" s="40">
        <f>H670*$E$669</f>
        <v>27585</v>
      </c>
    </row>
    <row r="671" spans="2:9" ht="39" x14ac:dyDescent="0.35">
      <c r="B671" s="159"/>
      <c r="C671" s="162"/>
      <c r="D671" s="159"/>
      <c r="E671" s="165"/>
      <c r="F671" s="38" t="s">
        <v>61</v>
      </c>
      <c r="G671" s="38" t="s">
        <v>31</v>
      </c>
      <c r="H671" s="38">
        <v>1</v>
      </c>
      <c r="I671" s="40">
        <f>H671*$E$669</f>
        <v>1839</v>
      </c>
    </row>
    <row r="672" spans="2:9" ht="26" x14ac:dyDescent="0.35">
      <c r="B672" s="159"/>
      <c r="C672" s="162"/>
      <c r="D672" s="159"/>
      <c r="E672" s="165"/>
      <c r="F672" s="38" t="s">
        <v>32</v>
      </c>
      <c r="G672" s="38" t="s">
        <v>33</v>
      </c>
      <c r="H672" s="38">
        <v>2</v>
      </c>
      <c r="I672" s="40">
        <f>H672*$E$669</f>
        <v>3678</v>
      </c>
    </row>
    <row r="673" spans="2:9" ht="39" x14ac:dyDescent="0.35">
      <c r="B673" s="159"/>
      <c r="C673" s="162"/>
      <c r="D673" s="159"/>
      <c r="E673" s="165"/>
      <c r="F673" s="38" t="s">
        <v>36</v>
      </c>
      <c r="G673" s="38" t="s">
        <v>37</v>
      </c>
      <c r="H673" s="38">
        <v>4</v>
      </c>
      <c r="I673" s="40">
        <f>H673*$E$669</f>
        <v>7356</v>
      </c>
    </row>
    <row r="674" spans="2:9" x14ac:dyDescent="0.35">
      <c r="B674" s="160"/>
      <c r="C674" s="163"/>
      <c r="D674" s="160"/>
      <c r="E674" s="166"/>
      <c r="F674" s="167">
        <f>SUM(I669:I673)</f>
        <v>95628</v>
      </c>
      <c r="G674" s="168"/>
      <c r="H674" s="168"/>
      <c r="I674" s="169"/>
    </row>
    <row r="675" spans="2:9" ht="39" x14ac:dyDescent="0.35">
      <c r="B675" s="158">
        <v>122</v>
      </c>
      <c r="C675" s="161" t="s">
        <v>164</v>
      </c>
      <c r="D675" s="158" t="s">
        <v>40</v>
      </c>
      <c r="E675" s="164">
        <v>1693</v>
      </c>
      <c r="F675" s="38" t="s">
        <v>30</v>
      </c>
      <c r="G675" s="38" t="s">
        <v>31</v>
      </c>
      <c r="H675" s="38">
        <v>30</v>
      </c>
      <c r="I675" s="40">
        <f>H675*$E$675</f>
        <v>50790</v>
      </c>
    </row>
    <row r="676" spans="2:9" ht="39" x14ac:dyDescent="0.35">
      <c r="B676" s="159"/>
      <c r="C676" s="162"/>
      <c r="D676" s="159"/>
      <c r="E676" s="165"/>
      <c r="F676" s="38" t="s">
        <v>34</v>
      </c>
      <c r="G676" s="38" t="s">
        <v>35</v>
      </c>
      <c r="H676" s="38">
        <v>15</v>
      </c>
      <c r="I676" s="40">
        <f>H676*$E$675</f>
        <v>25395</v>
      </c>
    </row>
    <row r="677" spans="2:9" ht="39" x14ac:dyDescent="0.35">
      <c r="B677" s="159"/>
      <c r="C677" s="162"/>
      <c r="D677" s="159"/>
      <c r="E677" s="165"/>
      <c r="F677" s="38" t="s">
        <v>61</v>
      </c>
      <c r="G677" s="38" t="s">
        <v>31</v>
      </c>
      <c r="H677" s="38">
        <v>1</v>
      </c>
      <c r="I677" s="40">
        <f>H677*$E$675</f>
        <v>1693</v>
      </c>
    </row>
    <row r="678" spans="2:9" ht="26" x14ac:dyDescent="0.35">
      <c r="B678" s="159"/>
      <c r="C678" s="162"/>
      <c r="D678" s="159"/>
      <c r="E678" s="165"/>
      <c r="F678" s="38" t="s">
        <v>32</v>
      </c>
      <c r="G678" s="38" t="s">
        <v>33</v>
      </c>
      <c r="H678" s="38">
        <v>2</v>
      </c>
      <c r="I678" s="40">
        <f>H678*$E$675</f>
        <v>3386</v>
      </c>
    </row>
    <row r="679" spans="2:9" ht="39" x14ac:dyDescent="0.35">
      <c r="B679" s="159"/>
      <c r="C679" s="162"/>
      <c r="D679" s="159"/>
      <c r="E679" s="165"/>
      <c r="F679" s="38" t="s">
        <v>36</v>
      </c>
      <c r="G679" s="38" t="s">
        <v>37</v>
      </c>
      <c r="H679" s="38">
        <v>4</v>
      </c>
      <c r="I679" s="40">
        <f>H679*$E$675</f>
        <v>6772</v>
      </c>
    </row>
    <row r="680" spans="2:9" x14ac:dyDescent="0.35">
      <c r="B680" s="160"/>
      <c r="C680" s="163"/>
      <c r="D680" s="160"/>
      <c r="E680" s="166"/>
      <c r="F680" s="167">
        <f>SUM(I675:I679)</f>
        <v>88036</v>
      </c>
      <c r="G680" s="168"/>
      <c r="H680" s="168"/>
      <c r="I680" s="169"/>
    </row>
    <row r="681" spans="2:9" ht="39" x14ac:dyDescent="0.35">
      <c r="B681" s="158">
        <v>123</v>
      </c>
      <c r="C681" s="161" t="s">
        <v>165</v>
      </c>
      <c r="D681" s="158" t="s">
        <v>40</v>
      </c>
      <c r="E681" s="164">
        <v>1688</v>
      </c>
      <c r="F681" s="38" t="s">
        <v>30</v>
      </c>
      <c r="G681" s="38" t="s">
        <v>31</v>
      </c>
      <c r="H681" s="38">
        <v>30</v>
      </c>
      <c r="I681" s="40">
        <f>H681*$E$681</f>
        <v>50640</v>
      </c>
    </row>
    <row r="682" spans="2:9" ht="39" x14ac:dyDescent="0.35">
      <c r="B682" s="159"/>
      <c r="C682" s="162"/>
      <c r="D682" s="159"/>
      <c r="E682" s="165"/>
      <c r="F682" s="38" t="s">
        <v>34</v>
      </c>
      <c r="G682" s="38" t="s">
        <v>35</v>
      </c>
      <c r="H682" s="38">
        <v>15</v>
      </c>
      <c r="I682" s="40">
        <f>H682*$E$681</f>
        <v>25320</v>
      </c>
    </row>
    <row r="683" spans="2:9" ht="39" x14ac:dyDescent="0.35">
      <c r="B683" s="159"/>
      <c r="C683" s="162"/>
      <c r="D683" s="159"/>
      <c r="E683" s="165"/>
      <c r="F683" s="38" t="s">
        <v>61</v>
      </c>
      <c r="G683" s="38" t="s">
        <v>31</v>
      </c>
      <c r="H683" s="38">
        <v>1</v>
      </c>
      <c r="I683" s="40">
        <f>H683*$E$681</f>
        <v>1688</v>
      </c>
    </row>
    <row r="684" spans="2:9" ht="26" x14ac:dyDescent="0.35">
      <c r="B684" s="159"/>
      <c r="C684" s="162"/>
      <c r="D684" s="159"/>
      <c r="E684" s="165"/>
      <c r="F684" s="38" t="s">
        <v>32</v>
      </c>
      <c r="G684" s="38" t="s">
        <v>33</v>
      </c>
      <c r="H684" s="38">
        <v>2</v>
      </c>
      <c r="I684" s="40">
        <f>H684*$E$681</f>
        <v>3376</v>
      </c>
    </row>
    <row r="685" spans="2:9" ht="39" x14ac:dyDescent="0.35">
      <c r="B685" s="159"/>
      <c r="C685" s="162"/>
      <c r="D685" s="159"/>
      <c r="E685" s="165"/>
      <c r="F685" s="38" t="s">
        <v>36</v>
      </c>
      <c r="G685" s="38" t="s">
        <v>37</v>
      </c>
      <c r="H685" s="38">
        <v>5</v>
      </c>
      <c r="I685" s="40">
        <f>H685*$E$681</f>
        <v>8440</v>
      </c>
    </row>
    <row r="686" spans="2:9" x14ac:dyDescent="0.35">
      <c r="B686" s="160"/>
      <c r="C686" s="163"/>
      <c r="D686" s="160"/>
      <c r="E686" s="166"/>
      <c r="F686" s="167">
        <f>SUM(I681:I685)</f>
        <v>89464</v>
      </c>
      <c r="G686" s="168"/>
      <c r="H686" s="168"/>
      <c r="I686" s="169"/>
    </row>
    <row r="687" spans="2:9" ht="39" x14ac:dyDescent="0.35">
      <c r="B687" s="158">
        <v>124</v>
      </c>
      <c r="C687" s="161" t="s">
        <v>166</v>
      </c>
      <c r="D687" s="158" t="s">
        <v>40</v>
      </c>
      <c r="E687" s="164">
        <v>624</v>
      </c>
      <c r="F687" s="38" t="s">
        <v>30</v>
      </c>
      <c r="G687" s="38" t="s">
        <v>31</v>
      </c>
      <c r="H687" s="38">
        <v>30</v>
      </c>
      <c r="I687" s="40">
        <f>H687*$E$687</f>
        <v>18720</v>
      </c>
    </row>
    <row r="688" spans="2:9" ht="39" x14ac:dyDescent="0.35">
      <c r="B688" s="159"/>
      <c r="C688" s="162"/>
      <c r="D688" s="159"/>
      <c r="E688" s="165"/>
      <c r="F688" s="38" t="s">
        <v>34</v>
      </c>
      <c r="G688" s="38" t="s">
        <v>35</v>
      </c>
      <c r="H688" s="38">
        <v>15</v>
      </c>
      <c r="I688" s="40">
        <f>H688*$E$687</f>
        <v>9360</v>
      </c>
    </row>
    <row r="689" spans="2:9" ht="39" x14ac:dyDescent="0.35">
      <c r="B689" s="159"/>
      <c r="C689" s="162"/>
      <c r="D689" s="159"/>
      <c r="E689" s="165"/>
      <c r="F689" s="38" t="s">
        <v>61</v>
      </c>
      <c r="G689" s="38" t="s">
        <v>31</v>
      </c>
      <c r="H689" s="38">
        <v>1</v>
      </c>
      <c r="I689" s="40">
        <f>H689*$E$687</f>
        <v>624</v>
      </c>
    </row>
    <row r="690" spans="2:9" ht="26" x14ac:dyDescent="0.35">
      <c r="B690" s="159"/>
      <c r="C690" s="162"/>
      <c r="D690" s="159"/>
      <c r="E690" s="165"/>
      <c r="F690" s="38" t="s">
        <v>32</v>
      </c>
      <c r="G690" s="38" t="s">
        <v>33</v>
      </c>
      <c r="H690" s="38">
        <v>2</v>
      </c>
      <c r="I690" s="40">
        <f>H690*$E$687</f>
        <v>1248</v>
      </c>
    </row>
    <row r="691" spans="2:9" ht="39" x14ac:dyDescent="0.35">
      <c r="B691" s="159"/>
      <c r="C691" s="162"/>
      <c r="D691" s="159"/>
      <c r="E691" s="165"/>
      <c r="F691" s="38" t="s">
        <v>36</v>
      </c>
      <c r="G691" s="38" t="s">
        <v>37</v>
      </c>
      <c r="H691" s="38">
        <v>5</v>
      </c>
      <c r="I691" s="40">
        <f>H691*$E$687</f>
        <v>3120</v>
      </c>
    </row>
    <row r="692" spans="2:9" x14ac:dyDescent="0.35">
      <c r="B692" s="160"/>
      <c r="C692" s="163"/>
      <c r="D692" s="160"/>
      <c r="E692" s="166"/>
      <c r="F692" s="167">
        <f>SUM(I687:I691)</f>
        <v>33072</v>
      </c>
      <c r="G692" s="168"/>
      <c r="H692" s="168"/>
      <c r="I692" s="169"/>
    </row>
    <row r="693" spans="2:9" ht="39" x14ac:dyDescent="0.35">
      <c r="B693" s="158">
        <v>125</v>
      </c>
      <c r="C693" s="161" t="s">
        <v>167</v>
      </c>
      <c r="D693" s="158" t="s">
        <v>40</v>
      </c>
      <c r="E693" s="164">
        <v>1111</v>
      </c>
      <c r="F693" s="38" t="s">
        <v>30</v>
      </c>
      <c r="G693" s="38" t="s">
        <v>31</v>
      </c>
      <c r="H693" s="38">
        <v>30</v>
      </c>
      <c r="I693" s="40">
        <f>H693*$E$693</f>
        <v>33330</v>
      </c>
    </row>
    <row r="694" spans="2:9" ht="39" x14ac:dyDescent="0.35">
      <c r="B694" s="159"/>
      <c r="C694" s="162"/>
      <c r="D694" s="159"/>
      <c r="E694" s="165"/>
      <c r="F694" s="38" t="s">
        <v>34</v>
      </c>
      <c r="G694" s="38" t="s">
        <v>35</v>
      </c>
      <c r="H694" s="38">
        <v>15</v>
      </c>
      <c r="I694" s="40">
        <f>H694*$E$693</f>
        <v>16665</v>
      </c>
    </row>
    <row r="695" spans="2:9" ht="39" x14ac:dyDescent="0.35">
      <c r="B695" s="159"/>
      <c r="C695" s="162"/>
      <c r="D695" s="159"/>
      <c r="E695" s="165"/>
      <c r="F695" s="38" t="s">
        <v>61</v>
      </c>
      <c r="G695" s="38" t="s">
        <v>31</v>
      </c>
      <c r="H695" s="38">
        <v>1</v>
      </c>
      <c r="I695" s="40">
        <f>H695*$E$693</f>
        <v>1111</v>
      </c>
    </row>
    <row r="696" spans="2:9" ht="26" x14ac:dyDescent="0.35">
      <c r="B696" s="159"/>
      <c r="C696" s="162"/>
      <c r="D696" s="159"/>
      <c r="E696" s="165"/>
      <c r="F696" s="38" t="s">
        <v>32</v>
      </c>
      <c r="G696" s="38" t="s">
        <v>33</v>
      </c>
      <c r="H696" s="38">
        <v>2</v>
      </c>
      <c r="I696" s="40">
        <f>H696*$E$693</f>
        <v>2222</v>
      </c>
    </row>
    <row r="697" spans="2:9" ht="39" x14ac:dyDescent="0.35">
      <c r="B697" s="159"/>
      <c r="C697" s="162"/>
      <c r="D697" s="159"/>
      <c r="E697" s="165"/>
      <c r="F697" s="38" t="s">
        <v>36</v>
      </c>
      <c r="G697" s="38" t="s">
        <v>37</v>
      </c>
      <c r="H697" s="38">
        <v>5</v>
      </c>
      <c r="I697" s="40">
        <f>H697*$E$693</f>
        <v>5555</v>
      </c>
    </row>
    <row r="698" spans="2:9" x14ac:dyDescent="0.35">
      <c r="B698" s="160"/>
      <c r="C698" s="163"/>
      <c r="D698" s="160"/>
      <c r="E698" s="166"/>
      <c r="F698" s="167">
        <f>SUM(I693:I697)</f>
        <v>58883</v>
      </c>
      <c r="G698" s="168"/>
      <c r="H698" s="168"/>
      <c r="I698" s="169"/>
    </row>
    <row r="699" spans="2:9" ht="39" x14ac:dyDescent="0.35">
      <c r="B699" s="158">
        <v>126</v>
      </c>
      <c r="C699" s="161" t="s">
        <v>168</v>
      </c>
      <c r="D699" s="158" t="s">
        <v>40</v>
      </c>
      <c r="E699" s="164">
        <v>917</v>
      </c>
      <c r="F699" s="38" t="s">
        <v>30</v>
      </c>
      <c r="G699" s="38" t="s">
        <v>31</v>
      </c>
      <c r="H699" s="38">
        <v>30</v>
      </c>
      <c r="I699" s="40">
        <f>H699*$E$699</f>
        <v>27510</v>
      </c>
    </row>
    <row r="700" spans="2:9" ht="39" x14ac:dyDescent="0.35">
      <c r="B700" s="159"/>
      <c r="C700" s="162"/>
      <c r="D700" s="159"/>
      <c r="E700" s="165"/>
      <c r="F700" s="38" t="s">
        <v>34</v>
      </c>
      <c r="G700" s="38" t="s">
        <v>35</v>
      </c>
      <c r="H700" s="38">
        <v>15</v>
      </c>
      <c r="I700" s="40">
        <f>H700*$E$699</f>
        <v>13755</v>
      </c>
    </row>
    <row r="701" spans="2:9" ht="39" x14ac:dyDescent="0.35">
      <c r="B701" s="159"/>
      <c r="C701" s="162"/>
      <c r="D701" s="159"/>
      <c r="E701" s="165"/>
      <c r="F701" s="38" t="s">
        <v>61</v>
      </c>
      <c r="G701" s="38" t="s">
        <v>31</v>
      </c>
      <c r="H701" s="38">
        <v>1</v>
      </c>
      <c r="I701" s="40">
        <f>H701*$E$699</f>
        <v>917</v>
      </c>
    </row>
    <row r="702" spans="2:9" ht="26" x14ac:dyDescent="0.35">
      <c r="B702" s="159"/>
      <c r="C702" s="162"/>
      <c r="D702" s="159"/>
      <c r="E702" s="165"/>
      <c r="F702" s="38" t="s">
        <v>32</v>
      </c>
      <c r="G702" s="38" t="s">
        <v>33</v>
      </c>
      <c r="H702" s="38">
        <v>2</v>
      </c>
      <c r="I702" s="40">
        <f>H702*$E$699</f>
        <v>1834</v>
      </c>
    </row>
    <row r="703" spans="2:9" ht="39" x14ac:dyDescent="0.35">
      <c r="B703" s="159"/>
      <c r="C703" s="162"/>
      <c r="D703" s="159"/>
      <c r="E703" s="165"/>
      <c r="F703" s="38" t="s">
        <v>36</v>
      </c>
      <c r="G703" s="38" t="s">
        <v>37</v>
      </c>
      <c r="H703" s="38">
        <v>5</v>
      </c>
      <c r="I703" s="40">
        <f>H703*$E$699</f>
        <v>4585</v>
      </c>
    </row>
    <row r="704" spans="2:9" x14ac:dyDescent="0.35">
      <c r="B704" s="160"/>
      <c r="C704" s="163"/>
      <c r="D704" s="160"/>
      <c r="E704" s="166"/>
      <c r="F704" s="167">
        <f>SUM(I699:I703)</f>
        <v>48601</v>
      </c>
      <c r="G704" s="168"/>
      <c r="H704" s="168"/>
      <c r="I704" s="169"/>
    </row>
    <row r="705" spans="2:9" ht="39" x14ac:dyDescent="0.35">
      <c r="B705" s="158">
        <v>127</v>
      </c>
      <c r="C705" s="161" t="s">
        <v>169</v>
      </c>
      <c r="D705" s="158" t="s">
        <v>40</v>
      </c>
      <c r="E705" s="164">
        <v>1900</v>
      </c>
      <c r="F705" s="38" t="s">
        <v>30</v>
      </c>
      <c r="G705" s="38" t="s">
        <v>31</v>
      </c>
      <c r="H705" s="38">
        <v>30</v>
      </c>
      <c r="I705" s="40">
        <f>H705*$E$705</f>
        <v>57000</v>
      </c>
    </row>
    <row r="706" spans="2:9" ht="39" x14ac:dyDescent="0.35">
      <c r="B706" s="159"/>
      <c r="C706" s="162"/>
      <c r="D706" s="159"/>
      <c r="E706" s="165"/>
      <c r="F706" s="38" t="s">
        <v>34</v>
      </c>
      <c r="G706" s="38" t="s">
        <v>35</v>
      </c>
      <c r="H706" s="38">
        <v>15</v>
      </c>
      <c r="I706" s="40">
        <f>H706*$E$705</f>
        <v>28500</v>
      </c>
    </row>
    <row r="707" spans="2:9" ht="39" x14ac:dyDescent="0.35">
      <c r="B707" s="159"/>
      <c r="C707" s="162"/>
      <c r="D707" s="159"/>
      <c r="E707" s="165"/>
      <c r="F707" s="38" t="s">
        <v>61</v>
      </c>
      <c r="G707" s="38" t="s">
        <v>31</v>
      </c>
      <c r="H707" s="38">
        <v>1</v>
      </c>
      <c r="I707" s="40">
        <f>H707*$E$705</f>
        <v>1900</v>
      </c>
    </row>
    <row r="708" spans="2:9" ht="26" x14ac:dyDescent="0.35">
      <c r="B708" s="159"/>
      <c r="C708" s="162"/>
      <c r="D708" s="159"/>
      <c r="E708" s="165"/>
      <c r="F708" s="38" t="s">
        <v>32</v>
      </c>
      <c r="G708" s="38" t="s">
        <v>33</v>
      </c>
      <c r="H708" s="38">
        <v>2</v>
      </c>
      <c r="I708" s="40">
        <f>H708*$E$705</f>
        <v>3800</v>
      </c>
    </row>
    <row r="709" spans="2:9" ht="39" x14ac:dyDescent="0.35">
      <c r="B709" s="159"/>
      <c r="C709" s="162"/>
      <c r="D709" s="159"/>
      <c r="E709" s="165"/>
      <c r="F709" s="38" t="s">
        <v>36</v>
      </c>
      <c r="G709" s="38" t="s">
        <v>37</v>
      </c>
      <c r="H709" s="38">
        <v>5</v>
      </c>
      <c r="I709" s="40">
        <f>H709*$E$705</f>
        <v>9500</v>
      </c>
    </row>
    <row r="710" spans="2:9" x14ac:dyDescent="0.35">
      <c r="B710" s="160"/>
      <c r="C710" s="163"/>
      <c r="D710" s="160"/>
      <c r="E710" s="166"/>
      <c r="F710" s="167">
        <f>SUM(I705:I709)</f>
        <v>100700</v>
      </c>
      <c r="G710" s="168"/>
      <c r="H710" s="168"/>
      <c r="I710" s="169"/>
    </row>
    <row r="711" spans="2:9" ht="39" x14ac:dyDescent="0.35">
      <c r="B711" s="158">
        <v>128</v>
      </c>
      <c r="C711" s="161" t="s">
        <v>170</v>
      </c>
      <c r="D711" s="158" t="s">
        <v>40</v>
      </c>
      <c r="E711" s="164">
        <v>1917</v>
      </c>
      <c r="F711" s="38" t="s">
        <v>30</v>
      </c>
      <c r="G711" s="38" t="s">
        <v>31</v>
      </c>
      <c r="H711" s="38">
        <v>30</v>
      </c>
      <c r="I711" s="40">
        <f>H711*$E$711</f>
        <v>57510</v>
      </c>
    </row>
    <row r="712" spans="2:9" ht="39" x14ac:dyDescent="0.35">
      <c r="B712" s="159"/>
      <c r="C712" s="162"/>
      <c r="D712" s="159"/>
      <c r="E712" s="165"/>
      <c r="F712" s="38" t="s">
        <v>34</v>
      </c>
      <c r="G712" s="38" t="s">
        <v>35</v>
      </c>
      <c r="H712" s="38">
        <v>15</v>
      </c>
      <c r="I712" s="40">
        <f>H712*$E$711</f>
        <v>28755</v>
      </c>
    </row>
    <row r="713" spans="2:9" ht="39" x14ac:dyDescent="0.35">
      <c r="B713" s="159"/>
      <c r="C713" s="162"/>
      <c r="D713" s="159"/>
      <c r="E713" s="165"/>
      <c r="F713" s="38" t="s">
        <v>61</v>
      </c>
      <c r="G713" s="38" t="s">
        <v>31</v>
      </c>
      <c r="H713" s="38">
        <v>1</v>
      </c>
      <c r="I713" s="40">
        <f>H713*$E$711</f>
        <v>1917</v>
      </c>
    </row>
    <row r="714" spans="2:9" ht="26" x14ac:dyDescent="0.35">
      <c r="B714" s="159"/>
      <c r="C714" s="162"/>
      <c r="D714" s="159"/>
      <c r="E714" s="165"/>
      <c r="F714" s="38" t="s">
        <v>32</v>
      </c>
      <c r="G714" s="38" t="s">
        <v>33</v>
      </c>
      <c r="H714" s="38">
        <v>2</v>
      </c>
      <c r="I714" s="40">
        <f>H714*$E$711</f>
        <v>3834</v>
      </c>
    </row>
    <row r="715" spans="2:9" ht="39" x14ac:dyDescent="0.35">
      <c r="B715" s="159"/>
      <c r="C715" s="162"/>
      <c r="D715" s="159"/>
      <c r="E715" s="165"/>
      <c r="F715" s="38" t="s">
        <v>36</v>
      </c>
      <c r="G715" s="38" t="s">
        <v>37</v>
      </c>
      <c r="H715" s="38">
        <v>3</v>
      </c>
      <c r="I715" s="40">
        <f>H715*$E$711</f>
        <v>5751</v>
      </c>
    </row>
    <row r="716" spans="2:9" x14ac:dyDescent="0.35">
      <c r="B716" s="160"/>
      <c r="C716" s="163"/>
      <c r="D716" s="160"/>
      <c r="E716" s="166"/>
      <c r="F716" s="179">
        <f>SUM(I711:I715)</f>
        <v>97767</v>
      </c>
      <c r="G716" s="180"/>
      <c r="H716" s="180"/>
      <c r="I716" s="181"/>
    </row>
    <row r="717" spans="2:9" x14ac:dyDescent="0.35">
      <c r="B717" s="155" t="s">
        <v>171</v>
      </c>
      <c r="C717" s="156"/>
      <c r="D717" s="156"/>
      <c r="E717" s="156"/>
      <c r="F717" s="156"/>
      <c r="G717" s="156"/>
      <c r="H717" s="156"/>
      <c r="I717" s="157"/>
    </row>
    <row r="718" spans="2:9" ht="39" x14ac:dyDescent="0.35">
      <c r="B718" s="158">
        <v>129</v>
      </c>
      <c r="C718" s="161" t="s">
        <v>172</v>
      </c>
      <c r="D718" s="158" t="s">
        <v>40</v>
      </c>
      <c r="E718" s="164">
        <v>4500</v>
      </c>
      <c r="F718" s="38" t="s">
        <v>30</v>
      </c>
      <c r="G718" s="38" t="s">
        <v>31</v>
      </c>
      <c r="H718" s="38">
        <v>30</v>
      </c>
      <c r="I718" s="40">
        <f>H718*$E$718</f>
        <v>135000</v>
      </c>
    </row>
    <row r="719" spans="2:9" ht="39" x14ac:dyDescent="0.35">
      <c r="B719" s="159"/>
      <c r="C719" s="162"/>
      <c r="D719" s="159"/>
      <c r="E719" s="165"/>
      <c r="F719" s="38" t="s">
        <v>34</v>
      </c>
      <c r="G719" s="38" t="s">
        <v>35</v>
      </c>
      <c r="H719" s="38">
        <v>4</v>
      </c>
      <c r="I719" s="40">
        <f>H719*$E$718</f>
        <v>18000</v>
      </c>
    </row>
    <row r="720" spans="2:9" ht="39" x14ac:dyDescent="0.35">
      <c r="B720" s="159"/>
      <c r="C720" s="162"/>
      <c r="D720" s="159"/>
      <c r="E720" s="165"/>
      <c r="F720" s="38" t="s">
        <v>61</v>
      </c>
      <c r="G720" s="38" t="s">
        <v>31</v>
      </c>
      <c r="H720" s="38">
        <v>1</v>
      </c>
      <c r="I720" s="40">
        <f>H720*$E$718</f>
        <v>4500</v>
      </c>
    </row>
    <row r="721" spans="2:9" ht="26" x14ac:dyDescent="0.35">
      <c r="B721" s="159"/>
      <c r="C721" s="162"/>
      <c r="D721" s="159"/>
      <c r="E721" s="165"/>
      <c r="F721" s="38" t="s">
        <v>32</v>
      </c>
      <c r="G721" s="38" t="s">
        <v>33</v>
      </c>
      <c r="H721" s="38">
        <v>10</v>
      </c>
      <c r="I721" s="40">
        <f>H721*$E$718</f>
        <v>45000</v>
      </c>
    </row>
    <row r="722" spans="2:9" ht="39" x14ac:dyDescent="0.35">
      <c r="B722" s="159"/>
      <c r="C722" s="162"/>
      <c r="D722" s="159"/>
      <c r="E722" s="165"/>
      <c r="F722" s="38" t="s">
        <v>36</v>
      </c>
      <c r="G722" s="38" t="s">
        <v>37</v>
      </c>
      <c r="H722" s="38">
        <v>2</v>
      </c>
      <c r="I722" s="40">
        <f>H722*$E$718</f>
        <v>9000</v>
      </c>
    </row>
    <row r="723" spans="2:9" x14ac:dyDescent="0.35">
      <c r="B723" s="160"/>
      <c r="C723" s="163"/>
      <c r="D723" s="160"/>
      <c r="E723" s="166"/>
      <c r="F723" s="167">
        <f>SUM(I718:I722)</f>
        <v>211500</v>
      </c>
      <c r="G723" s="168"/>
      <c r="H723" s="168"/>
      <c r="I723" s="169"/>
    </row>
    <row r="724" spans="2:9" ht="39" x14ac:dyDescent="0.35">
      <c r="B724" s="158">
        <v>130</v>
      </c>
      <c r="C724" s="161" t="s">
        <v>173</v>
      </c>
      <c r="D724" s="158" t="s">
        <v>40</v>
      </c>
      <c r="E724" s="164">
        <v>3100</v>
      </c>
      <c r="F724" s="38" t="s">
        <v>30</v>
      </c>
      <c r="G724" s="38" t="s">
        <v>31</v>
      </c>
      <c r="H724" s="38">
        <v>30</v>
      </c>
      <c r="I724" s="41">
        <f>H724*$E$724</f>
        <v>93000</v>
      </c>
    </row>
    <row r="725" spans="2:9" ht="39" x14ac:dyDescent="0.35">
      <c r="B725" s="159"/>
      <c r="C725" s="162"/>
      <c r="D725" s="159"/>
      <c r="E725" s="165"/>
      <c r="F725" s="38" t="s">
        <v>34</v>
      </c>
      <c r="G725" s="38" t="s">
        <v>35</v>
      </c>
      <c r="H725" s="38">
        <v>4</v>
      </c>
      <c r="I725" s="41">
        <f>H725*$E$724</f>
        <v>12400</v>
      </c>
    </row>
    <row r="726" spans="2:9" ht="39" x14ac:dyDescent="0.35">
      <c r="B726" s="159"/>
      <c r="C726" s="162"/>
      <c r="D726" s="159"/>
      <c r="E726" s="165"/>
      <c r="F726" s="38" t="s">
        <v>61</v>
      </c>
      <c r="G726" s="38" t="s">
        <v>31</v>
      </c>
      <c r="H726" s="38">
        <v>1</v>
      </c>
      <c r="I726" s="41">
        <f>H726*$E$724</f>
        <v>3100</v>
      </c>
    </row>
    <row r="727" spans="2:9" ht="26" x14ac:dyDescent="0.35">
      <c r="B727" s="159"/>
      <c r="C727" s="162"/>
      <c r="D727" s="159"/>
      <c r="E727" s="165"/>
      <c r="F727" s="38" t="s">
        <v>32</v>
      </c>
      <c r="G727" s="38" t="s">
        <v>33</v>
      </c>
      <c r="H727" s="38">
        <v>10</v>
      </c>
      <c r="I727" s="41">
        <f>H727*$E$724</f>
        <v>31000</v>
      </c>
    </row>
    <row r="728" spans="2:9" ht="39" x14ac:dyDescent="0.35">
      <c r="B728" s="159"/>
      <c r="C728" s="162"/>
      <c r="D728" s="159"/>
      <c r="E728" s="165"/>
      <c r="F728" s="38" t="s">
        <v>36</v>
      </c>
      <c r="G728" s="38" t="s">
        <v>37</v>
      </c>
      <c r="H728" s="38">
        <v>5</v>
      </c>
      <c r="I728" s="41">
        <f>H728*$E$724</f>
        <v>15500</v>
      </c>
    </row>
    <row r="729" spans="2:9" x14ac:dyDescent="0.35">
      <c r="B729" s="160"/>
      <c r="C729" s="163"/>
      <c r="D729" s="160"/>
      <c r="E729" s="166"/>
      <c r="F729" s="191">
        <f>SUM(I724:I728)</f>
        <v>155000</v>
      </c>
      <c r="G729" s="192"/>
      <c r="H729" s="192"/>
      <c r="I729" s="193"/>
    </row>
    <row r="730" spans="2:9" ht="39" x14ac:dyDescent="0.35">
      <c r="B730" s="158">
        <v>131</v>
      </c>
      <c r="C730" s="161" t="s">
        <v>174</v>
      </c>
      <c r="D730" s="158" t="s">
        <v>40</v>
      </c>
      <c r="E730" s="164">
        <v>1105.75</v>
      </c>
      <c r="F730" s="38" t="s">
        <v>30</v>
      </c>
      <c r="G730" s="38" t="s">
        <v>31</v>
      </c>
      <c r="H730" s="38">
        <v>30</v>
      </c>
      <c r="I730" s="41">
        <f>H730*$E$730</f>
        <v>33172.5</v>
      </c>
    </row>
    <row r="731" spans="2:9" ht="39" x14ac:dyDescent="0.35">
      <c r="B731" s="159"/>
      <c r="C731" s="162"/>
      <c r="D731" s="159"/>
      <c r="E731" s="165"/>
      <c r="F731" s="38" t="s">
        <v>34</v>
      </c>
      <c r="G731" s="38" t="s">
        <v>35</v>
      </c>
      <c r="H731" s="38">
        <v>4</v>
      </c>
      <c r="I731" s="41">
        <f>H731*$E$730</f>
        <v>4423</v>
      </c>
    </row>
    <row r="732" spans="2:9" ht="39" x14ac:dyDescent="0.35">
      <c r="B732" s="159"/>
      <c r="C732" s="162"/>
      <c r="D732" s="159"/>
      <c r="E732" s="165"/>
      <c r="F732" s="38" t="s">
        <v>61</v>
      </c>
      <c r="G732" s="38" t="s">
        <v>31</v>
      </c>
      <c r="H732" s="38">
        <v>1</v>
      </c>
      <c r="I732" s="41">
        <f>H732*$E$730</f>
        <v>1105.75</v>
      </c>
    </row>
    <row r="733" spans="2:9" ht="26" x14ac:dyDescent="0.35">
      <c r="B733" s="159"/>
      <c r="C733" s="162"/>
      <c r="D733" s="159"/>
      <c r="E733" s="165"/>
      <c r="F733" s="38" t="s">
        <v>32</v>
      </c>
      <c r="G733" s="38" t="s">
        <v>33</v>
      </c>
      <c r="H733" s="38">
        <v>10</v>
      </c>
      <c r="I733" s="41">
        <f>H733*$E$730</f>
        <v>11057.5</v>
      </c>
    </row>
    <row r="734" spans="2:9" ht="39" x14ac:dyDescent="0.35">
      <c r="B734" s="159"/>
      <c r="C734" s="162"/>
      <c r="D734" s="159"/>
      <c r="E734" s="165"/>
      <c r="F734" s="38" t="s">
        <v>36</v>
      </c>
      <c r="G734" s="38" t="s">
        <v>37</v>
      </c>
      <c r="H734" s="38">
        <v>5</v>
      </c>
      <c r="I734" s="41">
        <f>H734*$E$730</f>
        <v>5528.75</v>
      </c>
    </row>
    <row r="735" spans="2:9" x14ac:dyDescent="0.35">
      <c r="B735" s="160"/>
      <c r="C735" s="163"/>
      <c r="D735" s="160"/>
      <c r="E735" s="166"/>
      <c r="F735" s="208">
        <f>SUM(I730:I734)</f>
        <v>55287.5</v>
      </c>
      <c r="G735" s="209"/>
      <c r="H735" s="209"/>
      <c r="I735" s="210"/>
    </row>
    <row r="736" spans="2:9" ht="39" x14ac:dyDescent="0.35">
      <c r="B736" s="158">
        <v>132</v>
      </c>
      <c r="C736" s="161" t="s">
        <v>175</v>
      </c>
      <c r="D736" s="158" t="s">
        <v>40</v>
      </c>
      <c r="E736" s="164">
        <v>1020.97</v>
      </c>
      <c r="F736" s="38" t="s">
        <v>30</v>
      </c>
      <c r="G736" s="38" t="s">
        <v>31</v>
      </c>
      <c r="H736" s="38">
        <v>30</v>
      </c>
      <c r="I736" s="41">
        <f>H736*$E$736</f>
        <v>30629.100000000002</v>
      </c>
    </row>
    <row r="737" spans="2:9" ht="39" x14ac:dyDescent="0.35">
      <c r="B737" s="159"/>
      <c r="C737" s="162"/>
      <c r="D737" s="159"/>
      <c r="E737" s="165"/>
      <c r="F737" s="38" t="s">
        <v>34</v>
      </c>
      <c r="G737" s="38" t="s">
        <v>35</v>
      </c>
      <c r="H737" s="38">
        <v>4</v>
      </c>
      <c r="I737" s="41">
        <f>H737*$E$736</f>
        <v>4083.88</v>
      </c>
    </row>
    <row r="738" spans="2:9" ht="39" x14ac:dyDescent="0.35">
      <c r="B738" s="159"/>
      <c r="C738" s="162"/>
      <c r="D738" s="159"/>
      <c r="E738" s="165"/>
      <c r="F738" s="38" t="s">
        <v>61</v>
      </c>
      <c r="G738" s="38" t="s">
        <v>31</v>
      </c>
      <c r="H738" s="38">
        <v>1</v>
      </c>
      <c r="I738" s="41">
        <f>H738*$E$736</f>
        <v>1020.97</v>
      </c>
    </row>
    <row r="739" spans="2:9" ht="26" x14ac:dyDescent="0.35">
      <c r="B739" s="159"/>
      <c r="C739" s="162"/>
      <c r="D739" s="159"/>
      <c r="E739" s="165"/>
      <c r="F739" s="38" t="s">
        <v>32</v>
      </c>
      <c r="G739" s="38" t="s">
        <v>33</v>
      </c>
      <c r="H739" s="38">
        <v>10</v>
      </c>
      <c r="I739" s="41">
        <f>H739*$E$736</f>
        <v>10209.700000000001</v>
      </c>
    </row>
    <row r="740" spans="2:9" ht="39" x14ac:dyDescent="0.35">
      <c r="B740" s="159"/>
      <c r="C740" s="162"/>
      <c r="D740" s="159"/>
      <c r="E740" s="165"/>
      <c r="F740" s="38" t="s">
        <v>36</v>
      </c>
      <c r="G740" s="38" t="s">
        <v>37</v>
      </c>
      <c r="H740" s="38">
        <v>5</v>
      </c>
      <c r="I740" s="41">
        <f>H740*$E$736</f>
        <v>5104.8500000000004</v>
      </c>
    </row>
    <row r="741" spans="2:9" x14ac:dyDescent="0.35">
      <c r="B741" s="160"/>
      <c r="C741" s="163"/>
      <c r="D741" s="160"/>
      <c r="E741" s="166"/>
      <c r="F741" s="208">
        <f>SUM(I736:I740)</f>
        <v>51048.500000000007</v>
      </c>
      <c r="G741" s="209"/>
      <c r="H741" s="209"/>
      <c r="I741" s="210"/>
    </row>
    <row r="742" spans="2:9" ht="39" x14ac:dyDescent="0.35">
      <c r="B742" s="158">
        <v>133</v>
      </c>
      <c r="C742" s="161" t="s">
        <v>176</v>
      </c>
      <c r="D742" s="158" t="s">
        <v>40</v>
      </c>
      <c r="E742" s="164">
        <v>2098</v>
      </c>
      <c r="F742" s="38" t="s">
        <v>30</v>
      </c>
      <c r="G742" s="38" t="s">
        <v>31</v>
      </c>
      <c r="H742" s="38">
        <v>30</v>
      </c>
      <c r="I742" s="41">
        <f>H742*$E$742</f>
        <v>62940</v>
      </c>
    </row>
    <row r="743" spans="2:9" ht="39" x14ac:dyDescent="0.35">
      <c r="B743" s="159"/>
      <c r="C743" s="162"/>
      <c r="D743" s="159"/>
      <c r="E743" s="165"/>
      <c r="F743" s="38" t="s">
        <v>34</v>
      </c>
      <c r="G743" s="38" t="s">
        <v>35</v>
      </c>
      <c r="H743" s="38">
        <v>4</v>
      </c>
      <c r="I743" s="41">
        <f>H743*$E$742</f>
        <v>8392</v>
      </c>
    </row>
    <row r="744" spans="2:9" ht="39" x14ac:dyDescent="0.35">
      <c r="B744" s="159"/>
      <c r="C744" s="162"/>
      <c r="D744" s="159"/>
      <c r="E744" s="165"/>
      <c r="F744" s="38" t="s">
        <v>61</v>
      </c>
      <c r="G744" s="38" t="s">
        <v>31</v>
      </c>
      <c r="H744" s="38">
        <v>1</v>
      </c>
      <c r="I744" s="41">
        <f>H744*$E$742</f>
        <v>2098</v>
      </c>
    </row>
    <row r="745" spans="2:9" ht="26" x14ac:dyDescent="0.35">
      <c r="B745" s="159"/>
      <c r="C745" s="162"/>
      <c r="D745" s="159"/>
      <c r="E745" s="165"/>
      <c r="F745" s="38" t="s">
        <v>32</v>
      </c>
      <c r="G745" s="38" t="s">
        <v>33</v>
      </c>
      <c r="H745" s="38">
        <v>10</v>
      </c>
      <c r="I745" s="41">
        <f>H745*$E$742</f>
        <v>20980</v>
      </c>
    </row>
    <row r="746" spans="2:9" ht="39" x14ac:dyDescent="0.35">
      <c r="B746" s="159"/>
      <c r="C746" s="162"/>
      <c r="D746" s="159"/>
      <c r="E746" s="165"/>
      <c r="F746" s="38" t="s">
        <v>36</v>
      </c>
      <c r="G746" s="38" t="s">
        <v>37</v>
      </c>
      <c r="H746" s="38">
        <v>5</v>
      </c>
      <c r="I746" s="41">
        <f>H746*$E$742</f>
        <v>10490</v>
      </c>
    </row>
    <row r="747" spans="2:9" x14ac:dyDescent="0.35">
      <c r="B747" s="160"/>
      <c r="C747" s="163"/>
      <c r="D747" s="160"/>
      <c r="E747" s="166"/>
      <c r="F747" s="208">
        <f>SUM(I742:I746)</f>
        <v>104900</v>
      </c>
      <c r="G747" s="209"/>
      <c r="H747" s="209"/>
      <c r="I747" s="210"/>
    </row>
    <row r="748" spans="2:9" ht="39" x14ac:dyDescent="0.35">
      <c r="B748" s="158">
        <v>134</v>
      </c>
      <c r="C748" s="161" t="s">
        <v>177</v>
      </c>
      <c r="D748" s="158" t="s">
        <v>40</v>
      </c>
      <c r="E748" s="164">
        <v>517</v>
      </c>
      <c r="F748" s="38" t="s">
        <v>30</v>
      </c>
      <c r="G748" s="38" t="s">
        <v>31</v>
      </c>
      <c r="H748" s="38">
        <v>30</v>
      </c>
      <c r="I748" s="41">
        <f>H748*$E$748</f>
        <v>15510</v>
      </c>
    </row>
    <row r="749" spans="2:9" ht="39" x14ac:dyDescent="0.35">
      <c r="B749" s="159"/>
      <c r="C749" s="162"/>
      <c r="D749" s="159"/>
      <c r="E749" s="165"/>
      <c r="F749" s="38" t="s">
        <v>34</v>
      </c>
      <c r="G749" s="38" t="s">
        <v>35</v>
      </c>
      <c r="H749" s="38">
        <v>4</v>
      </c>
      <c r="I749" s="41">
        <f>H749*$E$748</f>
        <v>2068</v>
      </c>
    </row>
    <row r="750" spans="2:9" ht="39" x14ac:dyDescent="0.35">
      <c r="B750" s="159"/>
      <c r="C750" s="162"/>
      <c r="D750" s="159"/>
      <c r="E750" s="165"/>
      <c r="F750" s="38" t="s">
        <v>61</v>
      </c>
      <c r="G750" s="38" t="s">
        <v>31</v>
      </c>
      <c r="H750" s="38">
        <v>1</v>
      </c>
      <c r="I750" s="41">
        <f>H750*$E$748</f>
        <v>517</v>
      </c>
    </row>
    <row r="751" spans="2:9" ht="26" x14ac:dyDescent="0.35">
      <c r="B751" s="159"/>
      <c r="C751" s="162"/>
      <c r="D751" s="159"/>
      <c r="E751" s="165"/>
      <c r="F751" s="38" t="s">
        <v>32</v>
      </c>
      <c r="G751" s="38" t="s">
        <v>33</v>
      </c>
      <c r="H751" s="38">
        <v>10</v>
      </c>
      <c r="I751" s="41">
        <f>H751*$E$748</f>
        <v>5170</v>
      </c>
    </row>
    <row r="752" spans="2:9" ht="39" x14ac:dyDescent="0.35">
      <c r="B752" s="159"/>
      <c r="C752" s="162"/>
      <c r="D752" s="159"/>
      <c r="E752" s="165"/>
      <c r="F752" s="38" t="s">
        <v>36</v>
      </c>
      <c r="G752" s="38" t="s">
        <v>37</v>
      </c>
      <c r="H752" s="38">
        <v>10</v>
      </c>
      <c r="I752" s="41">
        <f>H752*$E$748</f>
        <v>5170</v>
      </c>
    </row>
    <row r="753" spans="2:9" x14ac:dyDescent="0.35">
      <c r="B753" s="160"/>
      <c r="C753" s="163"/>
      <c r="D753" s="160"/>
      <c r="E753" s="166"/>
      <c r="F753" s="208">
        <f>SUM(I748:I752)</f>
        <v>28435</v>
      </c>
      <c r="G753" s="209"/>
      <c r="H753" s="209"/>
      <c r="I753" s="210"/>
    </row>
    <row r="754" spans="2:9" ht="39" x14ac:dyDescent="0.35">
      <c r="B754" s="158">
        <v>135</v>
      </c>
      <c r="C754" s="161" t="s">
        <v>178</v>
      </c>
      <c r="D754" s="158" t="s">
        <v>40</v>
      </c>
      <c r="E754" s="164">
        <v>975</v>
      </c>
      <c r="F754" s="38" t="s">
        <v>30</v>
      </c>
      <c r="G754" s="38" t="s">
        <v>31</v>
      </c>
      <c r="H754" s="38">
        <v>30</v>
      </c>
      <c r="I754" s="41">
        <f>H754*$E$754</f>
        <v>29250</v>
      </c>
    </row>
    <row r="755" spans="2:9" ht="39" x14ac:dyDescent="0.35">
      <c r="B755" s="159"/>
      <c r="C755" s="162"/>
      <c r="D755" s="159"/>
      <c r="E755" s="165"/>
      <c r="F755" s="38" t="s">
        <v>34</v>
      </c>
      <c r="G755" s="38" t="s">
        <v>35</v>
      </c>
      <c r="H755" s="38">
        <v>4</v>
      </c>
      <c r="I755" s="41">
        <f>H755*$E$754</f>
        <v>3900</v>
      </c>
    </row>
    <row r="756" spans="2:9" ht="39" x14ac:dyDescent="0.35">
      <c r="B756" s="159"/>
      <c r="C756" s="162"/>
      <c r="D756" s="159"/>
      <c r="E756" s="165"/>
      <c r="F756" s="38" t="s">
        <v>61</v>
      </c>
      <c r="G756" s="38" t="s">
        <v>31</v>
      </c>
      <c r="H756" s="38">
        <v>1</v>
      </c>
      <c r="I756" s="41">
        <f>H756*$E$754</f>
        <v>975</v>
      </c>
    </row>
    <row r="757" spans="2:9" ht="26" x14ac:dyDescent="0.35">
      <c r="B757" s="159"/>
      <c r="C757" s="162"/>
      <c r="D757" s="159"/>
      <c r="E757" s="165"/>
      <c r="F757" s="38" t="s">
        <v>32</v>
      </c>
      <c r="G757" s="38" t="s">
        <v>33</v>
      </c>
      <c r="H757" s="38">
        <v>10</v>
      </c>
      <c r="I757" s="41">
        <f>H757*$E$754</f>
        <v>9750</v>
      </c>
    </row>
    <row r="758" spans="2:9" ht="39" x14ac:dyDescent="0.35">
      <c r="B758" s="159"/>
      <c r="C758" s="162"/>
      <c r="D758" s="159"/>
      <c r="E758" s="165"/>
      <c r="F758" s="38" t="s">
        <v>36</v>
      </c>
      <c r="G758" s="38" t="s">
        <v>37</v>
      </c>
      <c r="H758" s="38">
        <v>10</v>
      </c>
      <c r="I758" s="41">
        <f>H758*$E$754</f>
        <v>9750</v>
      </c>
    </row>
    <row r="759" spans="2:9" x14ac:dyDescent="0.35">
      <c r="B759" s="160"/>
      <c r="C759" s="163"/>
      <c r="D759" s="160"/>
      <c r="E759" s="166"/>
      <c r="F759" s="208">
        <f>SUM(I754:I758)</f>
        <v>53625</v>
      </c>
      <c r="G759" s="209"/>
      <c r="H759" s="209"/>
      <c r="I759" s="210"/>
    </row>
    <row r="760" spans="2:9" ht="39" x14ac:dyDescent="0.35">
      <c r="B760" s="158">
        <v>136</v>
      </c>
      <c r="C760" s="161" t="s">
        <v>179</v>
      </c>
      <c r="D760" s="158" t="s">
        <v>40</v>
      </c>
      <c r="E760" s="164">
        <v>999</v>
      </c>
      <c r="F760" s="38" t="s">
        <v>30</v>
      </c>
      <c r="G760" s="38" t="s">
        <v>31</v>
      </c>
      <c r="H760" s="38">
        <v>30</v>
      </c>
      <c r="I760" s="41">
        <f>H760*$E$760</f>
        <v>29970</v>
      </c>
    </row>
    <row r="761" spans="2:9" ht="39" x14ac:dyDescent="0.35">
      <c r="B761" s="159"/>
      <c r="C761" s="162"/>
      <c r="D761" s="159"/>
      <c r="E761" s="165"/>
      <c r="F761" s="38" t="s">
        <v>34</v>
      </c>
      <c r="G761" s="38" t="s">
        <v>35</v>
      </c>
      <c r="H761" s="38">
        <v>4</v>
      </c>
      <c r="I761" s="41">
        <f>H761*$E$760</f>
        <v>3996</v>
      </c>
    </row>
    <row r="762" spans="2:9" ht="39" x14ac:dyDescent="0.35">
      <c r="B762" s="159"/>
      <c r="C762" s="162"/>
      <c r="D762" s="159"/>
      <c r="E762" s="165"/>
      <c r="F762" s="38" t="s">
        <v>61</v>
      </c>
      <c r="G762" s="38" t="s">
        <v>31</v>
      </c>
      <c r="H762" s="38">
        <v>1</v>
      </c>
      <c r="I762" s="41">
        <f>H762*$E$760</f>
        <v>999</v>
      </c>
    </row>
    <row r="763" spans="2:9" ht="26" x14ac:dyDescent="0.35">
      <c r="B763" s="159"/>
      <c r="C763" s="162"/>
      <c r="D763" s="159"/>
      <c r="E763" s="165"/>
      <c r="F763" s="38" t="s">
        <v>32</v>
      </c>
      <c r="G763" s="38" t="s">
        <v>33</v>
      </c>
      <c r="H763" s="38">
        <v>10</v>
      </c>
      <c r="I763" s="41">
        <f>H763*$E$760</f>
        <v>9990</v>
      </c>
    </row>
    <row r="764" spans="2:9" ht="39" x14ac:dyDescent="0.35">
      <c r="B764" s="159"/>
      <c r="C764" s="162"/>
      <c r="D764" s="159"/>
      <c r="E764" s="165"/>
      <c r="F764" s="38" t="s">
        <v>36</v>
      </c>
      <c r="G764" s="38" t="s">
        <v>37</v>
      </c>
      <c r="H764" s="38">
        <v>5</v>
      </c>
      <c r="I764" s="41">
        <f>H764*$E$760</f>
        <v>4995</v>
      </c>
    </row>
    <row r="765" spans="2:9" x14ac:dyDescent="0.35">
      <c r="B765" s="160"/>
      <c r="C765" s="163"/>
      <c r="D765" s="160"/>
      <c r="E765" s="166"/>
      <c r="F765" s="208">
        <f>SUM(I760:I764)</f>
        <v>49950</v>
      </c>
      <c r="G765" s="209"/>
      <c r="H765" s="209"/>
      <c r="I765" s="210"/>
    </row>
    <row r="766" spans="2:9" ht="39" x14ac:dyDescent="0.35">
      <c r="B766" s="158">
        <v>137</v>
      </c>
      <c r="C766" s="161" t="s">
        <v>180</v>
      </c>
      <c r="D766" s="158" t="s">
        <v>40</v>
      </c>
      <c r="E766" s="164">
        <v>727.29</v>
      </c>
      <c r="F766" s="38" t="s">
        <v>30</v>
      </c>
      <c r="G766" s="38" t="s">
        <v>31</v>
      </c>
      <c r="H766" s="38">
        <v>30</v>
      </c>
      <c r="I766" s="41">
        <f>H766*$E$766</f>
        <v>21818.699999999997</v>
      </c>
    </row>
    <row r="767" spans="2:9" ht="39" x14ac:dyDescent="0.35">
      <c r="B767" s="159"/>
      <c r="C767" s="162"/>
      <c r="D767" s="159"/>
      <c r="E767" s="165"/>
      <c r="F767" s="38" t="s">
        <v>34</v>
      </c>
      <c r="G767" s="38" t="s">
        <v>35</v>
      </c>
      <c r="H767" s="38">
        <v>4</v>
      </c>
      <c r="I767" s="41">
        <f>H767*$E$766</f>
        <v>2909.16</v>
      </c>
    </row>
    <row r="768" spans="2:9" ht="39" x14ac:dyDescent="0.35">
      <c r="B768" s="159"/>
      <c r="C768" s="162"/>
      <c r="D768" s="159"/>
      <c r="E768" s="165"/>
      <c r="F768" s="38" t="s">
        <v>61</v>
      </c>
      <c r="G768" s="38" t="s">
        <v>31</v>
      </c>
      <c r="H768" s="38">
        <v>1</v>
      </c>
      <c r="I768" s="41">
        <f>H768*$E$766</f>
        <v>727.29</v>
      </c>
    </row>
    <row r="769" spans="2:9" ht="26" x14ac:dyDescent="0.35">
      <c r="B769" s="159"/>
      <c r="C769" s="162"/>
      <c r="D769" s="159"/>
      <c r="E769" s="165"/>
      <c r="F769" s="38" t="s">
        <v>32</v>
      </c>
      <c r="G769" s="38" t="s">
        <v>33</v>
      </c>
      <c r="H769" s="38">
        <v>10</v>
      </c>
      <c r="I769" s="41">
        <f>H769*$E$766</f>
        <v>7272.9</v>
      </c>
    </row>
    <row r="770" spans="2:9" ht="39" x14ac:dyDescent="0.35">
      <c r="B770" s="159"/>
      <c r="C770" s="162"/>
      <c r="D770" s="159"/>
      <c r="E770" s="165"/>
      <c r="F770" s="38" t="s">
        <v>36</v>
      </c>
      <c r="G770" s="38" t="s">
        <v>37</v>
      </c>
      <c r="H770" s="38">
        <v>5</v>
      </c>
      <c r="I770" s="41">
        <f>H770*$E$766</f>
        <v>3636.45</v>
      </c>
    </row>
    <row r="771" spans="2:9" x14ac:dyDescent="0.35">
      <c r="B771" s="160"/>
      <c r="C771" s="163"/>
      <c r="D771" s="160"/>
      <c r="E771" s="166"/>
      <c r="F771" s="208">
        <f>SUM(I766:I770)</f>
        <v>36364.499999999993</v>
      </c>
      <c r="G771" s="209"/>
      <c r="H771" s="209"/>
      <c r="I771" s="210"/>
    </row>
    <row r="772" spans="2:9" ht="39" x14ac:dyDescent="0.35">
      <c r="B772" s="158">
        <v>138</v>
      </c>
      <c r="C772" s="161" t="s">
        <v>181</v>
      </c>
      <c r="D772" s="158" t="s">
        <v>40</v>
      </c>
      <c r="E772" s="164">
        <v>2990</v>
      </c>
      <c r="F772" s="38" t="s">
        <v>30</v>
      </c>
      <c r="G772" s="38" t="s">
        <v>31</v>
      </c>
      <c r="H772" s="38">
        <v>30</v>
      </c>
      <c r="I772" s="41">
        <f>H772*$E$772</f>
        <v>89700</v>
      </c>
    </row>
    <row r="773" spans="2:9" ht="39" x14ac:dyDescent="0.35">
      <c r="B773" s="159"/>
      <c r="C773" s="162"/>
      <c r="D773" s="159"/>
      <c r="E773" s="165"/>
      <c r="F773" s="38" t="s">
        <v>34</v>
      </c>
      <c r="G773" s="38" t="s">
        <v>35</v>
      </c>
      <c r="H773" s="38">
        <v>4</v>
      </c>
      <c r="I773" s="41">
        <f>H773*$E$772</f>
        <v>11960</v>
      </c>
    </row>
    <row r="774" spans="2:9" ht="39" x14ac:dyDescent="0.35">
      <c r="B774" s="159"/>
      <c r="C774" s="162"/>
      <c r="D774" s="159"/>
      <c r="E774" s="165"/>
      <c r="F774" s="38" t="s">
        <v>61</v>
      </c>
      <c r="G774" s="38" t="s">
        <v>31</v>
      </c>
      <c r="H774" s="38">
        <v>1</v>
      </c>
      <c r="I774" s="41">
        <f>H774*$E$772</f>
        <v>2990</v>
      </c>
    </row>
    <row r="775" spans="2:9" ht="26" x14ac:dyDescent="0.35">
      <c r="B775" s="159"/>
      <c r="C775" s="162"/>
      <c r="D775" s="159"/>
      <c r="E775" s="165"/>
      <c r="F775" s="38" t="s">
        <v>32</v>
      </c>
      <c r="G775" s="38" t="s">
        <v>33</v>
      </c>
      <c r="H775" s="38">
        <v>10</v>
      </c>
      <c r="I775" s="41">
        <f>H775*$E$772</f>
        <v>29900</v>
      </c>
    </row>
    <row r="776" spans="2:9" ht="39" x14ac:dyDescent="0.35">
      <c r="B776" s="159"/>
      <c r="C776" s="162"/>
      <c r="D776" s="159"/>
      <c r="E776" s="165"/>
      <c r="F776" s="38" t="s">
        <v>36</v>
      </c>
      <c r="G776" s="38" t="s">
        <v>37</v>
      </c>
      <c r="H776" s="38">
        <v>5</v>
      </c>
      <c r="I776" s="41">
        <f>H776*$E$772</f>
        <v>14950</v>
      </c>
    </row>
    <row r="777" spans="2:9" x14ac:dyDescent="0.35">
      <c r="B777" s="160"/>
      <c r="C777" s="163"/>
      <c r="D777" s="160"/>
      <c r="E777" s="166"/>
      <c r="F777" s="208">
        <f>SUM(I772:I776)</f>
        <v>149500</v>
      </c>
      <c r="G777" s="209"/>
      <c r="H777" s="209"/>
      <c r="I777" s="210"/>
    </row>
    <row r="778" spans="2:9" ht="39" x14ac:dyDescent="0.35">
      <c r="B778" s="158">
        <v>139</v>
      </c>
      <c r="C778" s="161" t="s">
        <v>182</v>
      </c>
      <c r="D778" s="158" t="s">
        <v>40</v>
      </c>
      <c r="E778" s="164">
        <v>3190</v>
      </c>
      <c r="F778" s="38" t="s">
        <v>30</v>
      </c>
      <c r="G778" s="38" t="s">
        <v>31</v>
      </c>
      <c r="H778" s="38">
        <v>30</v>
      </c>
      <c r="I778" s="41">
        <f>H778*$E$778</f>
        <v>95700</v>
      </c>
    </row>
    <row r="779" spans="2:9" ht="39" x14ac:dyDescent="0.35">
      <c r="B779" s="159"/>
      <c r="C779" s="162"/>
      <c r="D779" s="159"/>
      <c r="E779" s="165"/>
      <c r="F779" s="38" t="s">
        <v>34</v>
      </c>
      <c r="G779" s="38" t="s">
        <v>35</v>
      </c>
      <c r="H779" s="38">
        <v>4</v>
      </c>
      <c r="I779" s="41">
        <f>H779*$E$778</f>
        <v>12760</v>
      </c>
    </row>
    <row r="780" spans="2:9" ht="39" x14ac:dyDescent="0.35">
      <c r="B780" s="159"/>
      <c r="C780" s="162"/>
      <c r="D780" s="159"/>
      <c r="E780" s="165"/>
      <c r="F780" s="38" t="s">
        <v>61</v>
      </c>
      <c r="G780" s="38" t="s">
        <v>31</v>
      </c>
      <c r="H780" s="38">
        <v>1</v>
      </c>
      <c r="I780" s="41">
        <f>H780*$E$778</f>
        <v>3190</v>
      </c>
    </row>
    <row r="781" spans="2:9" ht="26" x14ac:dyDescent="0.35">
      <c r="B781" s="159"/>
      <c r="C781" s="162"/>
      <c r="D781" s="159"/>
      <c r="E781" s="165"/>
      <c r="F781" s="38" t="s">
        <v>32</v>
      </c>
      <c r="G781" s="38" t="s">
        <v>33</v>
      </c>
      <c r="H781" s="38">
        <v>10</v>
      </c>
      <c r="I781" s="41">
        <f>H781*$E$778</f>
        <v>31900</v>
      </c>
    </row>
    <row r="782" spans="2:9" ht="39" x14ac:dyDescent="0.35">
      <c r="B782" s="159"/>
      <c r="C782" s="162"/>
      <c r="D782" s="159"/>
      <c r="E782" s="165"/>
      <c r="F782" s="38" t="s">
        <v>36</v>
      </c>
      <c r="G782" s="38" t="s">
        <v>37</v>
      </c>
      <c r="H782" s="38">
        <v>5</v>
      </c>
      <c r="I782" s="41">
        <f>H782*$E$778</f>
        <v>15950</v>
      </c>
    </row>
    <row r="783" spans="2:9" x14ac:dyDescent="0.35">
      <c r="B783" s="160"/>
      <c r="C783" s="163"/>
      <c r="D783" s="160"/>
      <c r="E783" s="166"/>
      <c r="F783" s="208">
        <f>SUM(I778:I782)</f>
        <v>159500</v>
      </c>
      <c r="G783" s="209"/>
      <c r="H783" s="209"/>
      <c r="I783" s="210"/>
    </row>
    <row r="784" spans="2:9" ht="39" x14ac:dyDescent="0.35">
      <c r="B784" s="158">
        <v>140</v>
      </c>
      <c r="C784" s="161" t="s">
        <v>183</v>
      </c>
      <c r="D784" s="158" t="s">
        <v>40</v>
      </c>
      <c r="E784" s="164">
        <v>1310</v>
      </c>
      <c r="F784" s="38" t="s">
        <v>30</v>
      </c>
      <c r="G784" s="38" t="s">
        <v>31</v>
      </c>
      <c r="H784" s="38">
        <v>30</v>
      </c>
      <c r="I784" s="41">
        <f>H784*$E$784</f>
        <v>39300</v>
      </c>
    </row>
    <row r="785" spans="2:9" ht="39" x14ac:dyDescent="0.35">
      <c r="B785" s="159"/>
      <c r="C785" s="162"/>
      <c r="D785" s="159"/>
      <c r="E785" s="165"/>
      <c r="F785" s="38" t="s">
        <v>34</v>
      </c>
      <c r="G785" s="38" t="s">
        <v>35</v>
      </c>
      <c r="H785" s="38">
        <v>4</v>
      </c>
      <c r="I785" s="41">
        <f>H785*$E$784</f>
        <v>5240</v>
      </c>
    </row>
    <row r="786" spans="2:9" ht="39" x14ac:dyDescent="0.35">
      <c r="B786" s="159"/>
      <c r="C786" s="162"/>
      <c r="D786" s="159"/>
      <c r="E786" s="165"/>
      <c r="F786" s="38" t="s">
        <v>61</v>
      </c>
      <c r="G786" s="38" t="s">
        <v>31</v>
      </c>
      <c r="H786" s="38">
        <v>1</v>
      </c>
      <c r="I786" s="41">
        <f>H786*$E$784</f>
        <v>1310</v>
      </c>
    </row>
    <row r="787" spans="2:9" ht="26" x14ac:dyDescent="0.35">
      <c r="B787" s="159"/>
      <c r="C787" s="162"/>
      <c r="D787" s="159"/>
      <c r="E787" s="165"/>
      <c r="F787" s="38" t="s">
        <v>32</v>
      </c>
      <c r="G787" s="38" t="s">
        <v>33</v>
      </c>
      <c r="H787" s="38">
        <v>10</v>
      </c>
      <c r="I787" s="41">
        <f>H787*$E$784</f>
        <v>13100</v>
      </c>
    </row>
    <row r="788" spans="2:9" ht="39" x14ac:dyDescent="0.35">
      <c r="B788" s="159"/>
      <c r="C788" s="162"/>
      <c r="D788" s="159"/>
      <c r="E788" s="165"/>
      <c r="F788" s="38" t="s">
        <v>36</v>
      </c>
      <c r="G788" s="38" t="s">
        <v>37</v>
      </c>
      <c r="H788" s="38">
        <v>10</v>
      </c>
      <c r="I788" s="41">
        <f>H788*$E$784</f>
        <v>13100</v>
      </c>
    </row>
    <row r="789" spans="2:9" x14ac:dyDescent="0.35">
      <c r="B789" s="160"/>
      <c r="C789" s="163"/>
      <c r="D789" s="160"/>
      <c r="E789" s="166"/>
      <c r="F789" s="208">
        <f>SUM(I784:I788)</f>
        <v>72050</v>
      </c>
      <c r="G789" s="209"/>
      <c r="H789" s="209"/>
      <c r="I789" s="210"/>
    </row>
    <row r="790" spans="2:9" ht="39" x14ac:dyDescent="0.35">
      <c r="B790" s="158">
        <v>141</v>
      </c>
      <c r="C790" s="161" t="s">
        <v>184</v>
      </c>
      <c r="D790" s="158" t="s">
        <v>40</v>
      </c>
      <c r="E790" s="164">
        <v>1612</v>
      </c>
      <c r="F790" s="38" t="s">
        <v>30</v>
      </c>
      <c r="G790" s="38" t="s">
        <v>31</v>
      </c>
      <c r="H790" s="38">
        <v>30</v>
      </c>
      <c r="I790" s="41">
        <f>H790*$E$790</f>
        <v>48360</v>
      </c>
    </row>
    <row r="791" spans="2:9" ht="39" x14ac:dyDescent="0.35">
      <c r="B791" s="159"/>
      <c r="C791" s="162"/>
      <c r="D791" s="159"/>
      <c r="E791" s="165"/>
      <c r="F791" s="38" t="s">
        <v>34</v>
      </c>
      <c r="G791" s="38" t="s">
        <v>35</v>
      </c>
      <c r="H791" s="38">
        <v>4</v>
      </c>
      <c r="I791" s="41">
        <f>H791*$E$790</f>
        <v>6448</v>
      </c>
    </row>
    <row r="792" spans="2:9" ht="39" x14ac:dyDescent="0.35">
      <c r="B792" s="159"/>
      <c r="C792" s="162"/>
      <c r="D792" s="159"/>
      <c r="E792" s="165"/>
      <c r="F792" s="38" t="s">
        <v>61</v>
      </c>
      <c r="G792" s="38" t="s">
        <v>31</v>
      </c>
      <c r="H792" s="38">
        <v>1</v>
      </c>
      <c r="I792" s="41">
        <f>H792*$E$790</f>
        <v>1612</v>
      </c>
    </row>
    <row r="793" spans="2:9" ht="26" x14ac:dyDescent="0.35">
      <c r="B793" s="159"/>
      <c r="C793" s="162"/>
      <c r="D793" s="159"/>
      <c r="E793" s="165"/>
      <c r="F793" s="38" t="s">
        <v>32</v>
      </c>
      <c r="G793" s="38" t="s">
        <v>33</v>
      </c>
      <c r="H793" s="38">
        <v>10</v>
      </c>
      <c r="I793" s="41">
        <f>H793*$E$790</f>
        <v>16120</v>
      </c>
    </row>
    <row r="794" spans="2:9" ht="39" x14ac:dyDescent="0.35">
      <c r="B794" s="159"/>
      <c r="C794" s="162"/>
      <c r="D794" s="159"/>
      <c r="E794" s="165"/>
      <c r="F794" s="38" t="s">
        <v>36</v>
      </c>
      <c r="G794" s="38" t="s">
        <v>37</v>
      </c>
      <c r="H794" s="38">
        <v>10</v>
      </c>
      <c r="I794" s="41">
        <f>H794*$E$790</f>
        <v>16120</v>
      </c>
    </row>
    <row r="795" spans="2:9" x14ac:dyDescent="0.35">
      <c r="B795" s="160"/>
      <c r="C795" s="163"/>
      <c r="D795" s="160"/>
      <c r="E795" s="166"/>
      <c r="F795" s="208">
        <f>SUM(I790:I794)</f>
        <v>88660</v>
      </c>
      <c r="G795" s="209"/>
      <c r="H795" s="209"/>
      <c r="I795" s="210"/>
    </row>
    <row r="796" spans="2:9" ht="39" x14ac:dyDescent="0.35">
      <c r="B796" s="158">
        <v>142</v>
      </c>
      <c r="C796" s="161" t="s">
        <v>185</v>
      </c>
      <c r="D796" s="158" t="s">
        <v>40</v>
      </c>
      <c r="E796" s="164">
        <v>2160</v>
      </c>
      <c r="F796" s="38" t="s">
        <v>30</v>
      </c>
      <c r="G796" s="38" t="s">
        <v>31</v>
      </c>
      <c r="H796" s="38">
        <v>30</v>
      </c>
      <c r="I796" s="41">
        <f>H796*$E$796</f>
        <v>64800</v>
      </c>
    </row>
    <row r="797" spans="2:9" ht="39" x14ac:dyDescent="0.35">
      <c r="B797" s="159"/>
      <c r="C797" s="162"/>
      <c r="D797" s="159"/>
      <c r="E797" s="165"/>
      <c r="F797" s="38" t="s">
        <v>34</v>
      </c>
      <c r="G797" s="38" t="s">
        <v>35</v>
      </c>
      <c r="H797" s="38">
        <v>4</v>
      </c>
      <c r="I797" s="41">
        <f>H797*$E$796</f>
        <v>8640</v>
      </c>
    </row>
    <row r="798" spans="2:9" ht="39" x14ac:dyDescent="0.35">
      <c r="B798" s="159"/>
      <c r="C798" s="162"/>
      <c r="D798" s="159"/>
      <c r="E798" s="165"/>
      <c r="F798" s="38" t="s">
        <v>61</v>
      </c>
      <c r="G798" s="38" t="s">
        <v>31</v>
      </c>
      <c r="H798" s="38">
        <v>1</v>
      </c>
      <c r="I798" s="41">
        <f>H798*$E$796</f>
        <v>2160</v>
      </c>
    </row>
    <row r="799" spans="2:9" ht="26" x14ac:dyDescent="0.35">
      <c r="B799" s="159"/>
      <c r="C799" s="162"/>
      <c r="D799" s="159"/>
      <c r="E799" s="165"/>
      <c r="F799" s="38" t="s">
        <v>32</v>
      </c>
      <c r="G799" s="38" t="s">
        <v>33</v>
      </c>
      <c r="H799" s="38">
        <v>10</v>
      </c>
      <c r="I799" s="41">
        <f>H799*$E$796</f>
        <v>21600</v>
      </c>
    </row>
    <row r="800" spans="2:9" ht="39" x14ac:dyDescent="0.35">
      <c r="B800" s="159"/>
      <c r="C800" s="162"/>
      <c r="D800" s="159"/>
      <c r="E800" s="165"/>
      <c r="F800" s="38" t="s">
        <v>36</v>
      </c>
      <c r="G800" s="38" t="s">
        <v>37</v>
      </c>
      <c r="H800" s="38">
        <v>10</v>
      </c>
      <c r="I800" s="41">
        <f>H800*$E$796</f>
        <v>21600</v>
      </c>
    </row>
    <row r="801" spans="2:9" x14ac:dyDescent="0.35">
      <c r="B801" s="160"/>
      <c r="C801" s="163"/>
      <c r="D801" s="160"/>
      <c r="E801" s="166"/>
      <c r="F801" s="208">
        <f>SUM(I796:I800)</f>
        <v>118800</v>
      </c>
      <c r="G801" s="209"/>
      <c r="H801" s="209"/>
      <c r="I801" s="210"/>
    </row>
    <row r="802" spans="2:9" ht="39" x14ac:dyDescent="0.35">
      <c r="B802" s="158">
        <v>143</v>
      </c>
      <c r="C802" s="161" t="s">
        <v>186</v>
      </c>
      <c r="D802" s="158" t="s">
        <v>40</v>
      </c>
      <c r="E802" s="164">
        <v>2000</v>
      </c>
      <c r="F802" s="38" t="s">
        <v>30</v>
      </c>
      <c r="G802" s="38" t="s">
        <v>31</v>
      </c>
      <c r="H802" s="38">
        <v>30</v>
      </c>
      <c r="I802" s="41">
        <f>H802*$E$802</f>
        <v>60000</v>
      </c>
    </row>
    <row r="803" spans="2:9" ht="39" x14ac:dyDescent="0.35">
      <c r="B803" s="159"/>
      <c r="C803" s="162"/>
      <c r="D803" s="159"/>
      <c r="E803" s="165"/>
      <c r="F803" s="38" t="s">
        <v>34</v>
      </c>
      <c r="G803" s="38" t="s">
        <v>35</v>
      </c>
      <c r="H803" s="38">
        <v>4</v>
      </c>
      <c r="I803" s="41">
        <f>H803*$E$802</f>
        <v>8000</v>
      </c>
    </row>
    <row r="804" spans="2:9" ht="39" x14ac:dyDescent="0.35">
      <c r="B804" s="159"/>
      <c r="C804" s="162"/>
      <c r="D804" s="159"/>
      <c r="E804" s="165"/>
      <c r="F804" s="38" t="s">
        <v>61</v>
      </c>
      <c r="G804" s="38" t="s">
        <v>31</v>
      </c>
      <c r="H804" s="38">
        <v>1</v>
      </c>
      <c r="I804" s="41">
        <f>H804*$E$802</f>
        <v>2000</v>
      </c>
    </row>
    <row r="805" spans="2:9" ht="26" x14ac:dyDescent="0.35">
      <c r="B805" s="159"/>
      <c r="C805" s="162"/>
      <c r="D805" s="159"/>
      <c r="E805" s="165"/>
      <c r="F805" s="38" t="s">
        <v>32</v>
      </c>
      <c r="G805" s="38" t="s">
        <v>33</v>
      </c>
      <c r="H805" s="38">
        <v>10</v>
      </c>
      <c r="I805" s="41">
        <f>H805*$E$802</f>
        <v>20000</v>
      </c>
    </row>
    <row r="806" spans="2:9" ht="39" x14ac:dyDescent="0.35">
      <c r="B806" s="159"/>
      <c r="C806" s="162"/>
      <c r="D806" s="159"/>
      <c r="E806" s="165"/>
      <c r="F806" s="38" t="s">
        <v>36</v>
      </c>
      <c r="G806" s="38" t="s">
        <v>37</v>
      </c>
      <c r="H806" s="38">
        <v>10</v>
      </c>
      <c r="I806" s="41">
        <f>H806*$E$802</f>
        <v>20000</v>
      </c>
    </row>
    <row r="807" spans="2:9" x14ac:dyDescent="0.35">
      <c r="B807" s="160"/>
      <c r="C807" s="163"/>
      <c r="D807" s="160"/>
      <c r="E807" s="166"/>
      <c r="F807" s="208">
        <f>SUM(I802:I806)</f>
        <v>110000</v>
      </c>
      <c r="G807" s="209"/>
      <c r="H807" s="209"/>
      <c r="I807" s="210"/>
    </row>
    <row r="808" spans="2:9" ht="39" x14ac:dyDescent="0.35">
      <c r="B808" s="158">
        <v>144</v>
      </c>
      <c r="C808" s="161" t="s">
        <v>187</v>
      </c>
      <c r="D808" s="158" t="s">
        <v>40</v>
      </c>
      <c r="E808" s="164">
        <v>2300</v>
      </c>
      <c r="F808" s="38" t="s">
        <v>188</v>
      </c>
      <c r="G808" s="38" t="s">
        <v>31</v>
      </c>
      <c r="H808" s="38">
        <v>30</v>
      </c>
      <c r="I808" s="41">
        <f>H808*$E$808</f>
        <v>69000</v>
      </c>
    </row>
    <row r="809" spans="2:9" ht="39" x14ac:dyDescent="0.35">
      <c r="B809" s="159"/>
      <c r="C809" s="162"/>
      <c r="D809" s="159"/>
      <c r="E809" s="165"/>
      <c r="F809" s="38" t="s">
        <v>34</v>
      </c>
      <c r="G809" s="38" t="s">
        <v>35</v>
      </c>
      <c r="H809" s="38">
        <v>4</v>
      </c>
      <c r="I809" s="41">
        <f>H809*$E$808</f>
        <v>9200</v>
      </c>
    </row>
    <row r="810" spans="2:9" ht="39" x14ac:dyDescent="0.35">
      <c r="B810" s="159"/>
      <c r="C810" s="162"/>
      <c r="D810" s="159"/>
      <c r="E810" s="165"/>
      <c r="F810" s="38" t="s">
        <v>61</v>
      </c>
      <c r="G810" s="38" t="s">
        <v>31</v>
      </c>
      <c r="H810" s="38">
        <v>1</v>
      </c>
      <c r="I810" s="41">
        <f>H810*$E$808</f>
        <v>2300</v>
      </c>
    </row>
    <row r="811" spans="2:9" ht="39" x14ac:dyDescent="0.35">
      <c r="B811" s="159"/>
      <c r="C811" s="162"/>
      <c r="D811" s="159"/>
      <c r="E811" s="165"/>
      <c r="F811" s="38" t="s">
        <v>36</v>
      </c>
      <c r="G811" s="38" t="s">
        <v>37</v>
      </c>
      <c r="H811" s="38">
        <v>10</v>
      </c>
      <c r="I811" s="41">
        <f>H811*$E$808</f>
        <v>23000</v>
      </c>
    </row>
    <row r="812" spans="2:9" ht="26" x14ac:dyDescent="0.35">
      <c r="B812" s="159"/>
      <c r="C812" s="162"/>
      <c r="D812" s="159"/>
      <c r="E812" s="165"/>
      <c r="F812" s="38" t="s">
        <v>32</v>
      </c>
      <c r="G812" s="38" t="s">
        <v>33</v>
      </c>
      <c r="H812" s="38">
        <v>10</v>
      </c>
      <c r="I812" s="41">
        <f>H812*$E$808</f>
        <v>23000</v>
      </c>
    </row>
    <row r="813" spans="2:9" x14ac:dyDescent="0.35">
      <c r="B813" s="160"/>
      <c r="C813" s="163"/>
      <c r="D813" s="160"/>
      <c r="E813" s="166"/>
      <c r="F813" s="208">
        <f>SUM(I808:I812)</f>
        <v>126500</v>
      </c>
      <c r="G813" s="209"/>
      <c r="H813" s="209"/>
      <c r="I813" s="210"/>
    </row>
    <row r="814" spans="2:9" ht="39" x14ac:dyDescent="0.35">
      <c r="B814" s="158">
        <v>145</v>
      </c>
      <c r="C814" s="161" t="s">
        <v>189</v>
      </c>
      <c r="D814" s="158" t="s">
        <v>40</v>
      </c>
      <c r="E814" s="164">
        <v>570</v>
      </c>
      <c r="F814" s="38" t="s">
        <v>30</v>
      </c>
      <c r="G814" s="38" t="s">
        <v>31</v>
      </c>
      <c r="H814" s="38">
        <v>30</v>
      </c>
      <c r="I814" s="41">
        <f>H814*$E$814</f>
        <v>17100</v>
      </c>
    </row>
    <row r="815" spans="2:9" ht="39" x14ac:dyDescent="0.35">
      <c r="B815" s="159"/>
      <c r="C815" s="162"/>
      <c r="D815" s="159"/>
      <c r="E815" s="165"/>
      <c r="F815" s="38" t="s">
        <v>34</v>
      </c>
      <c r="G815" s="38" t="s">
        <v>35</v>
      </c>
      <c r="H815" s="38">
        <v>4</v>
      </c>
      <c r="I815" s="41">
        <f>H815*$E$814</f>
        <v>2280</v>
      </c>
    </row>
    <row r="816" spans="2:9" ht="39" x14ac:dyDescent="0.35">
      <c r="B816" s="159"/>
      <c r="C816" s="162"/>
      <c r="D816" s="159"/>
      <c r="E816" s="165"/>
      <c r="F816" s="38" t="s">
        <v>61</v>
      </c>
      <c r="G816" s="38" t="s">
        <v>31</v>
      </c>
      <c r="H816" s="38">
        <v>1</v>
      </c>
      <c r="I816" s="41">
        <f>H816*$E$814</f>
        <v>570</v>
      </c>
    </row>
    <row r="817" spans="2:9" ht="26" x14ac:dyDescent="0.35">
      <c r="B817" s="159"/>
      <c r="C817" s="162"/>
      <c r="D817" s="159"/>
      <c r="E817" s="165"/>
      <c r="F817" s="38" t="s">
        <v>32</v>
      </c>
      <c r="G817" s="38" t="s">
        <v>33</v>
      </c>
      <c r="H817" s="38">
        <v>10</v>
      </c>
      <c r="I817" s="41">
        <f>H817*$E$814</f>
        <v>5700</v>
      </c>
    </row>
    <row r="818" spans="2:9" ht="39" x14ac:dyDescent="0.35">
      <c r="B818" s="159"/>
      <c r="C818" s="162"/>
      <c r="D818" s="159"/>
      <c r="E818" s="165"/>
      <c r="F818" s="38" t="s">
        <v>36</v>
      </c>
      <c r="G818" s="38" t="s">
        <v>37</v>
      </c>
      <c r="H818" s="38">
        <v>15</v>
      </c>
      <c r="I818" s="41">
        <f>H818*$E$814</f>
        <v>8550</v>
      </c>
    </row>
    <row r="819" spans="2:9" x14ac:dyDescent="0.35">
      <c r="B819" s="160"/>
      <c r="C819" s="163"/>
      <c r="D819" s="160"/>
      <c r="E819" s="166"/>
      <c r="F819" s="208">
        <f>SUM(I814:I818)</f>
        <v>34200</v>
      </c>
      <c r="G819" s="209"/>
      <c r="H819" s="209"/>
      <c r="I819" s="210"/>
    </row>
    <row r="820" spans="2:9" ht="39" x14ac:dyDescent="0.35">
      <c r="B820" s="158">
        <v>146</v>
      </c>
      <c r="C820" s="161" t="s">
        <v>190</v>
      </c>
      <c r="D820" s="158" t="s">
        <v>40</v>
      </c>
      <c r="E820" s="164">
        <v>1100</v>
      </c>
      <c r="F820" s="38" t="s">
        <v>30</v>
      </c>
      <c r="G820" s="38" t="s">
        <v>31</v>
      </c>
      <c r="H820" s="38">
        <v>30</v>
      </c>
      <c r="I820" s="41">
        <f>H820*$E$820</f>
        <v>33000</v>
      </c>
    </row>
    <row r="821" spans="2:9" ht="39" x14ac:dyDescent="0.35">
      <c r="B821" s="159"/>
      <c r="C821" s="162"/>
      <c r="D821" s="159"/>
      <c r="E821" s="165"/>
      <c r="F821" s="38" t="s">
        <v>36</v>
      </c>
      <c r="G821" s="38" t="s">
        <v>37</v>
      </c>
      <c r="H821" s="38">
        <v>15</v>
      </c>
      <c r="I821" s="41">
        <f>H821*$E$820</f>
        <v>16500</v>
      </c>
    </row>
    <row r="822" spans="2:9" ht="39" x14ac:dyDescent="0.35">
      <c r="B822" s="159"/>
      <c r="C822" s="162"/>
      <c r="D822" s="159"/>
      <c r="E822" s="165"/>
      <c r="F822" s="38" t="s">
        <v>34</v>
      </c>
      <c r="G822" s="38" t="s">
        <v>35</v>
      </c>
      <c r="H822" s="38">
        <v>4</v>
      </c>
      <c r="I822" s="41">
        <f>H822*$E$820</f>
        <v>4400</v>
      </c>
    </row>
    <row r="823" spans="2:9" ht="39" x14ac:dyDescent="0.35">
      <c r="B823" s="159"/>
      <c r="C823" s="162"/>
      <c r="D823" s="159"/>
      <c r="E823" s="165"/>
      <c r="F823" s="38" t="s">
        <v>61</v>
      </c>
      <c r="G823" s="38" t="s">
        <v>31</v>
      </c>
      <c r="H823" s="38">
        <v>1</v>
      </c>
      <c r="I823" s="41">
        <f>H823*$E$820</f>
        <v>1100</v>
      </c>
    </row>
    <row r="824" spans="2:9" ht="26" x14ac:dyDescent="0.35">
      <c r="B824" s="159"/>
      <c r="C824" s="162"/>
      <c r="D824" s="159"/>
      <c r="E824" s="165"/>
      <c r="F824" s="38" t="s">
        <v>32</v>
      </c>
      <c r="G824" s="38" t="s">
        <v>33</v>
      </c>
      <c r="H824" s="38">
        <v>10</v>
      </c>
      <c r="I824" s="41">
        <f>H824*$E$820</f>
        <v>11000</v>
      </c>
    </row>
    <row r="825" spans="2:9" x14ac:dyDescent="0.35">
      <c r="B825" s="160"/>
      <c r="C825" s="163"/>
      <c r="D825" s="160"/>
      <c r="E825" s="166"/>
      <c r="F825" s="208">
        <f>SUM(I820:I824)</f>
        <v>66000</v>
      </c>
      <c r="G825" s="209"/>
      <c r="H825" s="209"/>
      <c r="I825" s="210"/>
    </row>
    <row r="826" spans="2:9" ht="39" x14ac:dyDescent="0.35">
      <c r="B826" s="158">
        <v>147</v>
      </c>
      <c r="C826" s="161" t="s">
        <v>191</v>
      </c>
      <c r="D826" s="158" t="s">
        <v>40</v>
      </c>
      <c r="E826" s="164">
        <v>1001</v>
      </c>
      <c r="F826" s="38" t="s">
        <v>30</v>
      </c>
      <c r="G826" s="38" t="s">
        <v>31</v>
      </c>
      <c r="H826" s="38">
        <v>30</v>
      </c>
      <c r="I826" s="41">
        <f>H826*$E$826</f>
        <v>30030</v>
      </c>
    </row>
    <row r="827" spans="2:9" ht="39" x14ac:dyDescent="0.35">
      <c r="B827" s="159"/>
      <c r="C827" s="162"/>
      <c r="D827" s="159"/>
      <c r="E827" s="165"/>
      <c r="F827" s="38" t="s">
        <v>36</v>
      </c>
      <c r="G827" s="38" t="s">
        <v>37</v>
      </c>
      <c r="H827" s="38">
        <v>10</v>
      </c>
      <c r="I827" s="41">
        <f>H827*$E$826</f>
        <v>10010</v>
      </c>
    </row>
    <row r="828" spans="2:9" ht="39" x14ac:dyDescent="0.35">
      <c r="B828" s="159"/>
      <c r="C828" s="162"/>
      <c r="D828" s="159"/>
      <c r="E828" s="165"/>
      <c r="F828" s="38" t="s">
        <v>34</v>
      </c>
      <c r="G828" s="38" t="s">
        <v>35</v>
      </c>
      <c r="H828" s="38">
        <v>4</v>
      </c>
      <c r="I828" s="41">
        <f>H828*$E$826</f>
        <v>4004</v>
      </c>
    </row>
    <row r="829" spans="2:9" ht="39" x14ac:dyDescent="0.35">
      <c r="B829" s="159"/>
      <c r="C829" s="162"/>
      <c r="D829" s="159"/>
      <c r="E829" s="165"/>
      <c r="F829" s="38" t="s">
        <v>61</v>
      </c>
      <c r="G829" s="38" t="s">
        <v>31</v>
      </c>
      <c r="H829" s="38">
        <v>1</v>
      </c>
      <c r="I829" s="41">
        <f>H829*$E$826</f>
        <v>1001</v>
      </c>
    </row>
    <row r="830" spans="2:9" ht="26" x14ac:dyDescent="0.35">
      <c r="B830" s="159"/>
      <c r="C830" s="162"/>
      <c r="D830" s="159"/>
      <c r="E830" s="165"/>
      <c r="F830" s="38" t="s">
        <v>32</v>
      </c>
      <c r="G830" s="38" t="s">
        <v>33</v>
      </c>
      <c r="H830" s="38">
        <v>10</v>
      </c>
      <c r="I830" s="41">
        <f>H830*$E$826</f>
        <v>10010</v>
      </c>
    </row>
    <row r="831" spans="2:9" x14ac:dyDescent="0.35">
      <c r="B831" s="160"/>
      <c r="C831" s="163"/>
      <c r="D831" s="160"/>
      <c r="E831" s="166"/>
      <c r="F831" s="208">
        <f>SUM(I826:I830)</f>
        <v>55055</v>
      </c>
      <c r="G831" s="209"/>
      <c r="H831" s="209"/>
      <c r="I831" s="210"/>
    </row>
    <row r="832" spans="2:9" ht="39" x14ac:dyDescent="0.35">
      <c r="B832" s="158">
        <v>148</v>
      </c>
      <c r="C832" s="161" t="s">
        <v>192</v>
      </c>
      <c r="D832" s="158" t="s">
        <v>40</v>
      </c>
      <c r="E832" s="164">
        <v>2300</v>
      </c>
      <c r="F832" s="38" t="s">
        <v>30</v>
      </c>
      <c r="G832" s="38" t="s">
        <v>31</v>
      </c>
      <c r="H832" s="38">
        <v>30</v>
      </c>
      <c r="I832" s="41">
        <f>H832*$E$832</f>
        <v>69000</v>
      </c>
    </row>
    <row r="833" spans="2:9" ht="39" x14ac:dyDescent="0.35">
      <c r="B833" s="159"/>
      <c r="C833" s="162"/>
      <c r="D833" s="159"/>
      <c r="E833" s="165"/>
      <c r="F833" s="38" t="s">
        <v>36</v>
      </c>
      <c r="G833" s="38" t="s">
        <v>37</v>
      </c>
      <c r="H833" s="38">
        <v>15</v>
      </c>
      <c r="I833" s="41">
        <f>H833*$E$832</f>
        <v>34500</v>
      </c>
    </row>
    <row r="834" spans="2:9" ht="39" x14ac:dyDescent="0.35">
      <c r="B834" s="159"/>
      <c r="C834" s="162"/>
      <c r="D834" s="159"/>
      <c r="E834" s="165"/>
      <c r="F834" s="38" t="s">
        <v>34</v>
      </c>
      <c r="G834" s="38" t="s">
        <v>35</v>
      </c>
      <c r="H834" s="38">
        <v>4</v>
      </c>
      <c r="I834" s="41">
        <f>H834*$E$832</f>
        <v>9200</v>
      </c>
    </row>
    <row r="835" spans="2:9" ht="39" x14ac:dyDescent="0.35">
      <c r="B835" s="159"/>
      <c r="C835" s="162"/>
      <c r="D835" s="159"/>
      <c r="E835" s="165"/>
      <c r="F835" s="38" t="s">
        <v>61</v>
      </c>
      <c r="G835" s="38" t="s">
        <v>31</v>
      </c>
      <c r="H835" s="38">
        <v>1</v>
      </c>
      <c r="I835" s="41">
        <f>H835*$E$832</f>
        <v>2300</v>
      </c>
    </row>
    <row r="836" spans="2:9" ht="26" x14ac:dyDescent="0.35">
      <c r="B836" s="159"/>
      <c r="C836" s="162"/>
      <c r="D836" s="159"/>
      <c r="E836" s="165"/>
      <c r="F836" s="38" t="s">
        <v>32</v>
      </c>
      <c r="G836" s="38" t="s">
        <v>33</v>
      </c>
      <c r="H836" s="38">
        <v>10</v>
      </c>
      <c r="I836" s="41">
        <f>H836*$E$832</f>
        <v>23000</v>
      </c>
    </row>
    <row r="837" spans="2:9" x14ac:dyDescent="0.35">
      <c r="B837" s="160"/>
      <c r="C837" s="163"/>
      <c r="D837" s="160"/>
      <c r="E837" s="166"/>
      <c r="F837" s="208">
        <f>SUM(I832:I836)</f>
        <v>138000</v>
      </c>
      <c r="G837" s="209"/>
      <c r="H837" s="209"/>
      <c r="I837" s="210"/>
    </row>
    <row r="838" spans="2:9" ht="39" x14ac:dyDescent="0.35">
      <c r="B838" s="158">
        <v>149</v>
      </c>
      <c r="C838" s="161" t="s">
        <v>193</v>
      </c>
      <c r="D838" s="158" t="s">
        <v>40</v>
      </c>
      <c r="E838" s="164">
        <v>2200</v>
      </c>
      <c r="F838" s="38" t="s">
        <v>30</v>
      </c>
      <c r="G838" s="38" t="s">
        <v>31</v>
      </c>
      <c r="H838" s="38">
        <v>30</v>
      </c>
      <c r="I838" s="41">
        <f>H838*$E$838</f>
        <v>66000</v>
      </c>
    </row>
    <row r="839" spans="2:9" ht="39" x14ac:dyDescent="0.35">
      <c r="B839" s="159"/>
      <c r="C839" s="162"/>
      <c r="D839" s="159"/>
      <c r="E839" s="165"/>
      <c r="F839" s="38" t="s">
        <v>36</v>
      </c>
      <c r="G839" s="38" t="s">
        <v>37</v>
      </c>
      <c r="H839" s="38">
        <v>10</v>
      </c>
      <c r="I839" s="41">
        <f>H839*$E$838</f>
        <v>22000</v>
      </c>
    </row>
    <row r="840" spans="2:9" ht="39" x14ac:dyDescent="0.35">
      <c r="B840" s="159"/>
      <c r="C840" s="162"/>
      <c r="D840" s="159"/>
      <c r="E840" s="165"/>
      <c r="F840" s="38" t="s">
        <v>34</v>
      </c>
      <c r="G840" s="38" t="s">
        <v>35</v>
      </c>
      <c r="H840" s="38">
        <v>4</v>
      </c>
      <c r="I840" s="41">
        <f>H840*$E$838</f>
        <v>8800</v>
      </c>
    </row>
    <row r="841" spans="2:9" ht="39" x14ac:dyDescent="0.35">
      <c r="B841" s="159"/>
      <c r="C841" s="162"/>
      <c r="D841" s="159"/>
      <c r="E841" s="165"/>
      <c r="F841" s="38" t="s">
        <v>61</v>
      </c>
      <c r="G841" s="38" t="s">
        <v>31</v>
      </c>
      <c r="H841" s="38">
        <v>1</v>
      </c>
      <c r="I841" s="41">
        <f>H841*$E$838</f>
        <v>2200</v>
      </c>
    </row>
    <row r="842" spans="2:9" ht="26" x14ac:dyDescent="0.35">
      <c r="B842" s="159"/>
      <c r="C842" s="162"/>
      <c r="D842" s="159"/>
      <c r="E842" s="165"/>
      <c r="F842" s="38" t="s">
        <v>32</v>
      </c>
      <c r="G842" s="38" t="s">
        <v>33</v>
      </c>
      <c r="H842" s="38">
        <v>10</v>
      </c>
      <c r="I842" s="41">
        <f>H842*$E$838</f>
        <v>22000</v>
      </c>
    </row>
    <row r="843" spans="2:9" x14ac:dyDescent="0.35">
      <c r="B843" s="160"/>
      <c r="C843" s="163"/>
      <c r="D843" s="160"/>
      <c r="E843" s="166"/>
      <c r="F843" s="208">
        <f>SUM(I838:I842)</f>
        <v>121000</v>
      </c>
      <c r="G843" s="209"/>
      <c r="H843" s="209"/>
      <c r="I843" s="210"/>
    </row>
    <row r="844" spans="2:9" x14ac:dyDescent="0.35">
      <c r="B844" s="170" t="s">
        <v>194</v>
      </c>
      <c r="C844" s="171"/>
      <c r="D844" s="171"/>
      <c r="E844" s="171"/>
      <c r="F844" s="171"/>
      <c r="G844" s="171"/>
      <c r="H844" s="171"/>
      <c r="I844" s="172"/>
    </row>
    <row r="845" spans="2:9" ht="39" x14ac:dyDescent="0.35">
      <c r="B845" s="158">
        <v>150</v>
      </c>
      <c r="C845" s="161" t="s">
        <v>195</v>
      </c>
      <c r="D845" s="158" t="s">
        <v>40</v>
      </c>
      <c r="E845" s="164">
        <v>202.75</v>
      </c>
      <c r="F845" s="38" t="s">
        <v>30</v>
      </c>
      <c r="G845" s="38" t="s">
        <v>31</v>
      </c>
      <c r="H845" s="38">
        <v>50</v>
      </c>
      <c r="I845" s="41">
        <f>H845*$E$845</f>
        <v>10137.5</v>
      </c>
    </row>
    <row r="846" spans="2:9" ht="39" x14ac:dyDescent="0.35">
      <c r="B846" s="159"/>
      <c r="C846" s="162"/>
      <c r="D846" s="159"/>
      <c r="E846" s="165"/>
      <c r="F846" s="38" t="s">
        <v>36</v>
      </c>
      <c r="G846" s="38" t="s">
        <v>37</v>
      </c>
      <c r="H846" s="38">
        <v>10</v>
      </c>
      <c r="I846" s="41">
        <f>H846*$E$845</f>
        <v>2027.5</v>
      </c>
    </row>
    <row r="847" spans="2:9" ht="39" x14ac:dyDescent="0.35">
      <c r="B847" s="159"/>
      <c r="C847" s="162"/>
      <c r="D847" s="159"/>
      <c r="E847" s="165"/>
      <c r="F847" s="38" t="s">
        <v>34</v>
      </c>
      <c r="G847" s="38" t="s">
        <v>35</v>
      </c>
      <c r="H847" s="38">
        <v>10</v>
      </c>
      <c r="I847" s="41">
        <f>H847*$E$845</f>
        <v>2027.5</v>
      </c>
    </row>
    <row r="848" spans="2:9" ht="39" x14ac:dyDescent="0.35">
      <c r="B848" s="159"/>
      <c r="C848" s="162"/>
      <c r="D848" s="159"/>
      <c r="E848" s="165"/>
      <c r="F848" s="38" t="s">
        <v>61</v>
      </c>
      <c r="G848" s="38" t="s">
        <v>31</v>
      </c>
      <c r="H848" s="38">
        <v>5</v>
      </c>
      <c r="I848" s="41">
        <f>H848*$E$845</f>
        <v>1013.75</v>
      </c>
    </row>
    <row r="849" spans="2:9" ht="26" x14ac:dyDescent="0.35">
      <c r="B849" s="159"/>
      <c r="C849" s="162"/>
      <c r="D849" s="159"/>
      <c r="E849" s="165"/>
      <c r="F849" s="38" t="s">
        <v>32</v>
      </c>
      <c r="G849" s="38" t="s">
        <v>33</v>
      </c>
      <c r="H849" s="38">
        <v>5</v>
      </c>
      <c r="I849" s="41">
        <f>H849*$E$845</f>
        <v>1013.75</v>
      </c>
    </row>
    <row r="850" spans="2:9" x14ac:dyDescent="0.35">
      <c r="B850" s="160"/>
      <c r="C850" s="163"/>
      <c r="D850" s="160"/>
      <c r="E850" s="166"/>
      <c r="F850" s="208">
        <f>SUM(I845:I849)</f>
        <v>16220</v>
      </c>
      <c r="G850" s="209"/>
      <c r="H850" s="209"/>
      <c r="I850" s="210"/>
    </row>
    <row r="851" spans="2:9" ht="39" x14ac:dyDescent="0.35">
      <c r="B851" s="158">
        <v>151</v>
      </c>
      <c r="C851" s="161" t="s">
        <v>196</v>
      </c>
      <c r="D851" s="158" t="s">
        <v>40</v>
      </c>
      <c r="E851" s="164">
        <v>217</v>
      </c>
      <c r="F851" s="38" t="s">
        <v>30</v>
      </c>
      <c r="G851" s="38" t="s">
        <v>31</v>
      </c>
      <c r="H851" s="38">
        <v>50</v>
      </c>
      <c r="I851" s="41">
        <f>H851*$E$851</f>
        <v>10850</v>
      </c>
    </row>
    <row r="852" spans="2:9" ht="39" x14ac:dyDescent="0.35">
      <c r="B852" s="159"/>
      <c r="C852" s="162"/>
      <c r="D852" s="159"/>
      <c r="E852" s="165"/>
      <c r="F852" s="38" t="s">
        <v>36</v>
      </c>
      <c r="G852" s="38" t="s">
        <v>37</v>
      </c>
      <c r="H852" s="38">
        <v>20</v>
      </c>
      <c r="I852" s="41">
        <f>H852*$E$851</f>
        <v>4340</v>
      </c>
    </row>
    <row r="853" spans="2:9" ht="39" x14ac:dyDescent="0.35">
      <c r="B853" s="159"/>
      <c r="C853" s="162"/>
      <c r="D853" s="159"/>
      <c r="E853" s="165"/>
      <c r="F853" s="38" t="s">
        <v>34</v>
      </c>
      <c r="G853" s="38" t="s">
        <v>35</v>
      </c>
      <c r="H853" s="38">
        <v>10</v>
      </c>
      <c r="I853" s="41">
        <f>H853*$E$851</f>
        <v>2170</v>
      </c>
    </row>
    <row r="854" spans="2:9" ht="26" x14ac:dyDescent="0.35">
      <c r="B854" s="159"/>
      <c r="C854" s="162"/>
      <c r="D854" s="159"/>
      <c r="E854" s="165"/>
      <c r="F854" s="38" t="s">
        <v>32</v>
      </c>
      <c r="G854" s="38" t="s">
        <v>33</v>
      </c>
      <c r="H854" s="38">
        <v>5</v>
      </c>
      <c r="I854" s="41">
        <f>H854*$E$851</f>
        <v>1085</v>
      </c>
    </row>
    <row r="855" spans="2:9" x14ac:dyDescent="0.35">
      <c r="B855" s="160"/>
      <c r="C855" s="163"/>
      <c r="D855" s="160"/>
      <c r="E855" s="166"/>
      <c r="F855" s="39"/>
      <c r="G855" s="113"/>
      <c r="H855" s="115"/>
      <c r="I855" s="116">
        <f>SUM(I851:I854)</f>
        <v>18445</v>
      </c>
    </row>
    <row r="856" spans="2:9" x14ac:dyDescent="0.35">
      <c r="B856" s="170" t="s">
        <v>197</v>
      </c>
      <c r="C856" s="171"/>
      <c r="D856" s="171"/>
      <c r="E856" s="171"/>
      <c r="F856" s="171"/>
      <c r="G856" s="171"/>
      <c r="H856" s="171"/>
      <c r="I856" s="172"/>
    </row>
    <row r="857" spans="2:9" ht="39" x14ac:dyDescent="0.35">
      <c r="B857" s="158">
        <v>152</v>
      </c>
      <c r="C857" s="161" t="s">
        <v>198</v>
      </c>
      <c r="D857" s="158" t="s">
        <v>40</v>
      </c>
      <c r="E857" s="164">
        <v>1400</v>
      </c>
      <c r="F857" s="38" t="s">
        <v>30</v>
      </c>
      <c r="G857" s="38" t="s">
        <v>31</v>
      </c>
      <c r="H857" s="38">
        <v>30</v>
      </c>
      <c r="I857" s="41">
        <f>H857*$E$857</f>
        <v>42000</v>
      </c>
    </row>
    <row r="858" spans="2:9" ht="39" x14ac:dyDescent="0.35">
      <c r="B858" s="159"/>
      <c r="C858" s="162"/>
      <c r="D858" s="159"/>
      <c r="E858" s="165"/>
      <c r="F858" s="38" t="s">
        <v>36</v>
      </c>
      <c r="G858" s="38" t="s">
        <v>37</v>
      </c>
      <c r="H858" s="38">
        <v>10</v>
      </c>
      <c r="I858" s="41">
        <f>H858*$E$857</f>
        <v>14000</v>
      </c>
    </row>
    <row r="859" spans="2:9" ht="39" x14ac:dyDescent="0.35">
      <c r="B859" s="159"/>
      <c r="C859" s="162"/>
      <c r="D859" s="159"/>
      <c r="E859" s="165"/>
      <c r="F859" s="38" t="s">
        <v>34</v>
      </c>
      <c r="G859" s="38" t="s">
        <v>35</v>
      </c>
      <c r="H859" s="38">
        <v>2</v>
      </c>
      <c r="I859" s="41">
        <f>H859*$E$857</f>
        <v>2800</v>
      </c>
    </row>
    <row r="860" spans="2:9" ht="26" x14ac:dyDescent="0.35">
      <c r="B860" s="159"/>
      <c r="C860" s="162"/>
      <c r="D860" s="159"/>
      <c r="E860" s="165"/>
      <c r="F860" s="38" t="s">
        <v>32</v>
      </c>
      <c r="G860" s="38" t="s">
        <v>33</v>
      </c>
      <c r="H860" s="38">
        <v>10</v>
      </c>
      <c r="I860" s="41">
        <f>H860*$E$857</f>
        <v>14000</v>
      </c>
    </row>
    <row r="861" spans="2:9" x14ac:dyDescent="0.35">
      <c r="B861" s="160"/>
      <c r="C861" s="163"/>
      <c r="D861" s="160"/>
      <c r="E861" s="166"/>
      <c r="F861" s="208">
        <f>SUM(I857:I860)</f>
        <v>72800</v>
      </c>
      <c r="G861" s="209"/>
      <c r="H861" s="209"/>
      <c r="I861" s="210"/>
    </row>
    <row r="862" spans="2:9" ht="39" x14ac:dyDescent="0.35">
      <c r="B862" s="158">
        <v>153</v>
      </c>
      <c r="C862" s="161" t="s">
        <v>199</v>
      </c>
      <c r="D862" s="158" t="s">
        <v>40</v>
      </c>
      <c r="E862" s="164">
        <v>2050</v>
      </c>
      <c r="F862" s="38" t="s">
        <v>30</v>
      </c>
      <c r="G862" s="38" t="s">
        <v>31</v>
      </c>
      <c r="H862" s="38">
        <v>30</v>
      </c>
      <c r="I862" s="41">
        <f>H862*$E$862</f>
        <v>61500</v>
      </c>
    </row>
    <row r="863" spans="2:9" ht="39" x14ac:dyDescent="0.35">
      <c r="B863" s="159"/>
      <c r="C863" s="162"/>
      <c r="D863" s="159"/>
      <c r="E863" s="165"/>
      <c r="F863" s="38" t="s">
        <v>36</v>
      </c>
      <c r="G863" s="38" t="s">
        <v>37</v>
      </c>
      <c r="H863" s="38">
        <v>10</v>
      </c>
      <c r="I863" s="41">
        <f>H863*$E$862</f>
        <v>20500</v>
      </c>
    </row>
    <row r="864" spans="2:9" ht="39" x14ac:dyDescent="0.35">
      <c r="B864" s="159"/>
      <c r="C864" s="162"/>
      <c r="D864" s="159"/>
      <c r="E864" s="165"/>
      <c r="F864" s="38" t="s">
        <v>61</v>
      </c>
      <c r="G864" s="38" t="s">
        <v>31</v>
      </c>
      <c r="H864" s="38">
        <v>5</v>
      </c>
      <c r="I864" s="41">
        <f>H864*$E$862</f>
        <v>10250</v>
      </c>
    </row>
    <row r="865" spans="2:9" ht="26" x14ac:dyDescent="0.35">
      <c r="B865" s="159"/>
      <c r="C865" s="162"/>
      <c r="D865" s="159"/>
      <c r="E865" s="165"/>
      <c r="F865" s="38" t="s">
        <v>32</v>
      </c>
      <c r="G865" s="38" t="s">
        <v>33</v>
      </c>
      <c r="H865" s="38">
        <v>10</v>
      </c>
      <c r="I865" s="41">
        <f>H865*$E$862</f>
        <v>20500</v>
      </c>
    </row>
    <row r="866" spans="2:9" x14ac:dyDescent="0.35">
      <c r="B866" s="160"/>
      <c r="C866" s="163"/>
      <c r="D866" s="160"/>
      <c r="E866" s="166"/>
      <c r="F866" s="208">
        <f>SUM(I862:I865)</f>
        <v>112750</v>
      </c>
      <c r="G866" s="209"/>
      <c r="H866" s="209"/>
      <c r="I866" s="210"/>
    </row>
    <row r="867" spans="2:9" ht="39" x14ac:dyDescent="0.35">
      <c r="B867" s="158">
        <v>154</v>
      </c>
      <c r="C867" s="161" t="s">
        <v>200</v>
      </c>
      <c r="D867" s="158" t="s">
        <v>40</v>
      </c>
      <c r="E867" s="164">
        <v>2150</v>
      </c>
      <c r="F867" s="38" t="s">
        <v>30</v>
      </c>
      <c r="G867" s="38" t="s">
        <v>31</v>
      </c>
      <c r="H867" s="38">
        <v>30</v>
      </c>
      <c r="I867" s="41">
        <f>H867*$E$867</f>
        <v>64500</v>
      </c>
    </row>
    <row r="868" spans="2:9" ht="39" x14ac:dyDescent="0.35">
      <c r="B868" s="159"/>
      <c r="C868" s="162"/>
      <c r="D868" s="159"/>
      <c r="E868" s="165"/>
      <c r="F868" s="38" t="s">
        <v>36</v>
      </c>
      <c r="G868" s="38" t="s">
        <v>37</v>
      </c>
      <c r="H868" s="38">
        <v>10</v>
      </c>
      <c r="I868" s="41">
        <f>H868*$E$867</f>
        <v>21500</v>
      </c>
    </row>
    <row r="869" spans="2:9" ht="39" x14ac:dyDescent="0.35">
      <c r="B869" s="159"/>
      <c r="C869" s="162"/>
      <c r="D869" s="159"/>
      <c r="E869" s="165"/>
      <c r="F869" s="38" t="s">
        <v>34</v>
      </c>
      <c r="G869" s="38" t="s">
        <v>35</v>
      </c>
      <c r="H869" s="38">
        <v>10</v>
      </c>
      <c r="I869" s="41">
        <f>H869*$E$867</f>
        <v>21500</v>
      </c>
    </row>
    <row r="870" spans="2:9" ht="39" x14ac:dyDescent="0.35">
      <c r="B870" s="159"/>
      <c r="C870" s="162"/>
      <c r="D870" s="159"/>
      <c r="E870" s="165"/>
      <c r="F870" s="38" t="s">
        <v>61</v>
      </c>
      <c r="G870" s="38" t="s">
        <v>31</v>
      </c>
      <c r="H870" s="38">
        <v>5</v>
      </c>
      <c r="I870" s="41">
        <f>H870*$E$867</f>
        <v>10750</v>
      </c>
    </row>
    <row r="871" spans="2:9" ht="26" x14ac:dyDescent="0.35">
      <c r="B871" s="159"/>
      <c r="C871" s="162"/>
      <c r="D871" s="159"/>
      <c r="E871" s="165"/>
      <c r="F871" s="38" t="s">
        <v>32</v>
      </c>
      <c r="G871" s="38" t="s">
        <v>33</v>
      </c>
      <c r="H871" s="38">
        <v>10</v>
      </c>
      <c r="I871" s="41">
        <f>H871*$E$867</f>
        <v>21500</v>
      </c>
    </row>
    <row r="872" spans="2:9" x14ac:dyDescent="0.35">
      <c r="B872" s="160"/>
      <c r="C872" s="163"/>
      <c r="D872" s="160"/>
      <c r="E872" s="166"/>
      <c r="F872" s="208">
        <f>SUM(I867:I871)</f>
        <v>139750</v>
      </c>
      <c r="G872" s="209"/>
      <c r="H872" s="209"/>
      <c r="I872" s="210"/>
    </row>
    <row r="873" spans="2:9" ht="39" x14ac:dyDescent="0.35">
      <c r="B873" s="158">
        <v>155</v>
      </c>
      <c r="C873" s="161" t="s">
        <v>201</v>
      </c>
      <c r="D873" s="158" t="s">
        <v>40</v>
      </c>
      <c r="E873" s="164">
        <v>2350</v>
      </c>
      <c r="F873" s="38" t="s">
        <v>30</v>
      </c>
      <c r="G873" s="38" t="s">
        <v>31</v>
      </c>
      <c r="H873" s="38">
        <v>30</v>
      </c>
      <c r="I873" s="41">
        <f>H873*$E$873</f>
        <v>70500</v>
      </c>
    </row>
    <row r="874" spans="2:9" ht="39" x14ac:dyDescent="0.35">
      <c r="B874" s="159"/>
      <c r="C874" s="162"/>
      <c r="D874" s="159"/>
      <c r="E874" s="165"/>
      <c r="F874" s="38" t="s">
        <v>36</v>
      </c>
      <c r="G874" s="38" t="s">
        <v>37</v>
      </c>
      <c r="H874" s="38">
        <v>10</v>
      </c>
      <c r="I874" s="41">
        <f>H874*$E$873</f>
        <v>23500</v>
      </c>
    </row>
    <row r="875" spans="2:9" ht="39" x14ac:dyDescent="0.35">
      <c r="B875" s="159"/>
      <c r="C875" s="162"/>
      <c r="D875" s="159"/>
      <c r="E875" s="165"/>
      <c r="F875" s="38" t="s">
        <v>34</v>
      </c>
      <c r="G875" s="38" t="s">
        <v>35</v>
      </c>
      <c r="H875" s="38">
        <v>15</v>
      </c>
      <c r="I875" s="41">
        <f>H875*$E$873</f>
        <v>35250</v>
      </c>
    </row>
    <row r="876" spans="2:9" ht="39" x14ac:dyDescent="0.35">
      <c r="B876" s="159"/>
      <c r="C876" s="162"/>
      <c r="D876" s="159"/>
      <c r="E876" s="165"/>
      <c r="F876" s="38" t="s">
        <v>61</v>
      </c>
      <c r="G876" s="38" t="s">
        <v>31</v>
      </c>
      <c r="H876" s="38">
        <v>5</v>
      </c>
      <c r="I876" s="41">
        <f>H876*$E$873</f>
        <v>11750</v>
      </c>
    </row>
    <row r="877" spans="2:9" ht="26" x14ac:dyDescent="0.35">
      <c r="B877" s="159"/>
      <c r="C877" s="162"/>
      <c r="D877" s="159"/>
      <c r="E877" s="165"/>
      <c r="F877" s="38" t="s">
        <v>32</v>
      </c>
      <c r="G877" s="38" t="s">
        <v>33</v>
      </c>
      <c r="H877" s="38">
        <v>10</v>
      </c>
      <c r="I877" s="41">
        <f>H877*$E$873</f>
        <v>23500</v>
      </c>
    </row>
    <row r="878" spans="2:9" x14ac:dyDescent="0.35">
      <c r="B878" s="160"/>
      <c r="C878" s="163"/>
      <c r="D878" s="160"/>
      <c r="E878" s="166"/>
      <c r="F878" s="208">
        <f>SUM(I873:I877)</f>
        <v>164500</v>
      </c>
      <c r="G878" s="209"/>
      <c r="H878" s="209"/>
      <c r="I878" s="210"/>
    </row>
    <row r="879" spans="2:9" ht="39" x14ac:dyDescent="0.35">
      <c r="B879" s="158">
        <v>156</v>
      </c>
      <c r="C879" s="161" t="s">
        <v>202</v>
      </c>
      <c r="D879" s="158" t="s">
        <v>40</v>
      </c>
      <c r="E879" s="164">
        <v>3200</v>
      </c>
      <c r="F879" s="38" t="s">
        <v>30</v>
      </c>
      <c r="G879" s="38" t="s">
        <v>31</v>
      </c>
      <c r="H879" s="38">
        <v>30</v>
      </c>
      <c r="I879" s="41">
        <f>H879*$E$879</f>
        <v>96000</v>
      </c>
    </row>
    <row r="880" spans="2:9" ht="39" x14ac:dyDescent="0.35">
      <c r="B880" s="159"/>
      <c r="C880" s="162"/>
      <c r="D880" s="159"/>
      <c r="E880" s="165"/>
      <c r="F880" s="38" t="s">
        <v>36</v>
      </c>
      <c r="G880" s="38" t="s">
        <v>37</v>
      </c>
      <c r="H880" s="38">
        <v>20</v>
      </c>
      <c r="I880" s="41">
        <f>H880*$E$879</f>
        <v>64000</v>
      </c>
    </row>
    <row r="881" spans="2:9" ht="39" x14ac:dyDescent="0.35">
      <c r="B881" s="159"/>
      <c r="C881" s="162"/>
      <c r="D881" s="159"/>
      <c r="E881" s="165"/>
      <c r="F881" s="38" t="s">
        <v>34</v>
      </c>
      <c r="G881" s="38" t="s">
        <v>35</v>
      </c>
      <c r="H881" s="38">
        <v>15</v>
      </c>
      <c r="I881" s="41">
        <f>H881*$E$879</f>
        <v>48000</v>
      </c>
    </row>
    <row r="882" spans="2:9" ht="26" x14ac:dyDescent="0.35">
      <c r="B882" s="159"/>
      <c r="C882" s="162"/>
      <c r="D882" s="159"/>
      <c r="E882" s="165"/>
      <c r="F882" s="38" t="s">
        <v>32</v>
      </c>
      <c r="G882" s="38" t="s">
        <v>33</v>
      </c>
      <c r="H882" s="38">
        <v>10</v>
      </c>
      <c r="I882" s="41">
        <f>H882*$E$879</f>
        <v>32000</v>
      </c>
    </row>
    <row r="883" spans="2:9" x14ac:dyDescent="0.35">
      <c r="B883" s="160"/>
      <c r="C883" s="163"/>
      <c r="D883" s="160"/>
      <c r="E883" s="166"/>
      <c r="F883" s="208">
        <f>SUM(I879:I882)</f>
        <v>240000</v>
      </c>
      <c r="G883" s="209"/>
      <c r="H883" s="209"/>
      <c r="I883" s="210"/>
    </row>
    <row r="884" spans="2:9" ht="39" x14ac:dyDescent="0.35">
      <c r="B884" s="158">
        <v>157</v>
      </c>
      <c r="C884" s="161" t="s">
        <v>203</v>
      </c>
      <c r="D884" s="158" t="s">
        <v>40</v>
      </c>
      <c r="E884" s="164">
        <v>800</v>
      </c>
      <c r="F884" s="38" t="s">
        <v>30</v>
      </c>
      <c r="G884" s="38" t="s">
        <v>31</v>
      </c>
      <c r="H884" s="38">
        <v>30</v>
      </c>
      <c r="I884" s="41">
        <f>H884*$E$884</f>
        <v>24000</v>
      </c>
    </row>
    <row r="885" spans="2:9" ht="39" x14ac:dyDescent="0.35">
      <c r="B885" s="159"/>
      <c r="C885" s="162"/>
      <c r="D885" s="159"/>
      <c r="E885" s="165"/>
      <c r="F885" s="38" t="s">
        <v>36</v>
      </c>
      <c r="G885" s="38" t="s">
        <v>37</v>
      </c>
      <c r="H885" s="38">
        <v>5</v>
      </c>
      <c r="I885" s="41">
        <f>H885*$E$884</f>
        <v>4000</v>
      </c>
    </row>
    <row r="886" spans="2:9" ht="39" x14ac:dyDescent="0.35">
      <c r="B886" s="159"/>
      <c r="C886" s="162"/>
      <c r="D886" s="159"/>
      <c r="E886" s="165"/>
      <c r="F886" s="38" t="s">
        <v>34</v>
      </c>
      <c r="G886" s="38" t="s">
        <v>35</v>
      </c>
      <c r="H886" s="38">
        <v>2</v>
      </c>
      <c r="I886" s="41">
        <f>H886*$E$884</f>
        <v>1600</v>
      </c>
    </row>
    <row r="887" spans="2:9" ht="26" x14ac:dyDescent="0.35">
      <c r="B887" s="159"/>
      <c r="C887" s="162"/>
      <c r="D887" s="159"/>
      <c r="E887" s="165"/>
      <c r="F887" s="38" t="s">
        <v>32</v>
      </c>
      <c r="G887" s="38" t="s">
        <v>33</v>
      </c>
      <c r="H887" s="38">
        <v>10</v>
      </c>
      <c r="I887" s="41">
        <f>H887*$E$884</f>
        <v>8000</v>
      </c>
    </row>
    <row r="888" spans="2:9" x14ac:dyDescent="0.35">
      <c r="B888" s="160"/>
      <c r="C888" s="163"/>
      <c r="D888" s="160"/>
      <c r="E888" s="166"/>
      <c r="F888" s="208">
        <f>SUM(I884:I887)</f>
        <v>37600</v>
      </c>
      <c r="G888" s="209"/>
      <c r="H888" s="209"/>
      <c r="I888" s="210"/>
    </row>
    <row r="889" spans="2:9" ht="39" x14ac:dyDescent="0.35">
      <c r="B889" s="158">
        <v>158</v>
      </c>
      <c r="C889" s="161" t="s">
        <v>204</v>
      </c>
      <c r="D889" s="158" t="s">
        <v>40</v>
      </c>
      <c r="E889" s="164">
        <v>804.5</v>
      </c>
      <c r="F889" s="38" t="s">
        <v>30</v>
      </c>
      <c r="G889" s="38" t="s">
        <v>31</v>
      </c>
      <c r="H889" s="38">
        <v>30</v>
      </c>
      <c r="I889" s="41">
        <f>H889*$E$889</f>
        <v>24135</v>
      </c>
    </row>
    <row r="890" spans="2:9" ht="39" x14ac:dyDescent="0.35">
      <c r="B890" s="159"/>
      <c r="C890" s="162"/>
      <c r="D890" s="159"/>
      <c r="E890" s="165"/>
      <c r="F890" s="38" t="s">
        <v>36</v>
      </c>
      <c r="G890" s="38" t="s">
        <v>37</v>
      </c>
      <c r="H890" s="38">
        <v>20</v>
      </c>
      <c r="I890" s="41">
        <f>H890*$E$889</f>
        <v>16090</v>
      </c>
    </row>
    <row r="891" spans="2:9" ht="39" x14ac:dyDescent="0.35">
      <c r="B891" s="159"/>
      <c r="C891" s="162"/>
      <c r="D891" s="159"/>
      <c r="E891" s="165"/>
      <c r="F891" s="38" t="s">
        <v>34</v>
      </c>
      <c r="G891" s="38" t="s">
        <v>35</v>
      </c>
      <c r="H891" s="38">
        <v>2</v>
      </c>
      <c r="I891" s="41">
        <f>H891*$E$889</f>
        <v>1609</v>
      </c>
    </row>
    <row r="892" spans="2:9" ht="39" x14ac:dyDescent="0.35">
      <c r="B892" s="159"/>
      <c r="C892" s="162"/>
      <c r="D892" s="159"/>
      <c r="E892" s="165"/>
      <c r="F892" s="38" t="s">
        <v>61</v>
      </c>
      <c r="G892" s="38" t="s">
        <v>31</v>
      </c>
      <c r="H892" s="38">
        <v>5</v>
      </c>
      <c r="I892" s="41">
        <f>H892*$E$889</f>
        <v>4022.5</v>
      </c>
    </row>
    <row r="893" spans="2:9" ht="26" x14ac:dyDescent="0.35">
      <c r="B893" s="159"/>
      <c r="C893" s="162"/>
      <c r="D893" s="159"/>
      <c r="E893" s="165"/>
      <c r="F893" s="38" t="s">
        <v>32</v>
      </c>
      <c r="G893" s="38" t="s">
        <v>33</v>
      </c>
      <c r="H893" s="38">
        <v>10</v>
      </c>
      <c r="I893" s="41">
        <f>H893*$E$889</f>
        <v>8045</v>
      </c>
    </row>
    <row r="894" spans="2:9" x14ac:dyDescent="0.35">
      <c r="B894" s="160"/>
      <c r="C894" s="163"/>
      <c r="D894" s="160"/>
      <c r="E894" s="166"/>
      <c r="F894" s="208">
        <f>SUM(I889:I893)</f>
        <v>53901.5</v>
      </c>
      <c r="G894" s="209"/>
      <c r="H894" s="209"/>
      <c r="I894" s="210"/>
    </row>
    <row r="895" spans="2:9" ht="39" x14ac:dyDescent="0.35">
      <c r="B895" s="158">
        <v>159</v>
      </c>
      <c r="C895" s="161" t="s">
        <v>205</v>
      </c>
      <c r="D895" s="158" t="s">
        <v>40</v>
      </c>
      <c r="E895" s="164">
        <v>461.85</v>
      </c>
      <c r="F895" s="38" t="s">
        <v>30</v>
      </c>
      <c r="G895" s="38" t="s">
        <v>31</v>
      </c>
      <c r="H895" s="38">
        <v>30</v>
      </c>
      <c r="I895" s="41">
        <f>H895*$E$895</f>
        <v>13855.5</v>
      </c>
    </row>
    <row r="896" spans="2:9" ht="39" x14ac:dyDescent="0.35">
      <c r="B896" s="159"/>
      <c r="C896" s="162"/>
      <c r="D896" s="159"/>
      <c r="E896" s="165"/>
      <c r="F896" s="38" t="s">
        <v>36</v>
      </c>
      <c r="G896" s="38" t="s">
        <v>37</v>
      </c>
      <c r="H896" s="38">
        <v>20</v>
      </c>
      <c r="I896" s="41">
        <f>H896*$E$895</f>
        <v>9237</v>
      </c>
    </row>
    <row r="897" spans="2:9" ht="39" x14ac:dyDescent="0.35">
      <c r="B897" s="159"/>
      <c r="C897" s="162"/>
      <c r="D897" s="159"/>
      <c r="E897" s="165"/>
      <c r="F897" s="38" t="s">
        <v>34</v>
      </c>
      <c r="G897" s="38" t="s">
        <v>35</v>
      </c>
      <c r="H897" s="38">
        <v>15</v>
      </c>
      <c r="I897" s="41">
        <f>H897*$E$895</f>
        <v>6927.75</v>
      </c>
    </row>
    <row r="898" spans="2:9" ht="39" x14ac:dyDescent="0.35">
      <c r="B898" s="159"/>
      <c r="C898" s="162"/>
      <c r="D898" s="159"/>
      <c r="E898" s="165"/>
      <c r="F898" s="38" t="s">
        <v>61</v>
      </c>
      <c r="G898" s="38" t="s">
        <v>31</v>
      </c>
      <c r="H898" s="38">
        <v>5</v>
      </c>
      <c r="I898" s="41">
        <f>H898*$E$895</f>
        <v>2309.25</v>
      </c>
    </row>
    <row r="899" spans="2:9" ht="26" x14ac:dyDescent="0.35">
      <c r="B899" s="159"/>
      <c r="C899" s="162"/>
      <c r="D899" s="159"/>
      <c r="E899" s="165"/>
      <c r="F899" s="38" t="s">
        <v>32</v>
      </c>
      <c r="G899" s="38" t="s">
        <v>33</v>
      </c>
      <c r="H899" s="38">
        <v>10</v>
      </c>
      <c r="I899" s="41">
        <f>H899*$E$895</f>
        <v>4618.5</v>
      </c>
    </row>
    <row r="900" spans="2:9" x14ac:dyDescent="0.35">
      <c r="B900" s="160"/>
      <c r="C900" s="163"/>
      <c r="D900" s="160"/>
      <c r="E900" s="166"/>
      <c r="F900" s="208">
        <f>SUM(I895:I899)</f>
        <v>36948</v>
      </c>
      <c r="G900" s="209"/>
      <c r="H900" s="209"/>
      <c r="I900" s="210"/>
    </row>
    <row r="901" spans="2:9" ht="39" x14ac:dyDescent="0.35">
      <c r="B901" s="158">
        <v>160</v>
      </c>
      <c r="C901" s="161" t="s">
        <v>206</v>
      </c>
      <c r="D901" s="158" t="s">
        <v>40</v>
      </c>
      <c r="E901" s="164">
        <v>568.51</v>
      </c>
      <c r="F901" s="38" t="s">
        <v>30</v>
      </c>
      <c r="G901" s="38" t="s">
        <v>31</v>
      </c>
      <c r="H901" s="38">
        <v>30</v>
      </c>
      <c r="I901" s="41">
        <f>H901*$E$901</f>
        <v>17055.3</v>
      </c>
    </row>
    <row r="902" spans="2:9" ht="39" x14ac:dyDescent="0.35">
      <c r="B902" s="159"/>
      <c r="C902" s="162"/>
      <c r="D902" s="159"/>
      <c r="E902" s="165"/>
      <c r="F902" s="38" t="s">
        <v>36</v>
      </c>
      <c r="G902" s="38" t="s">
        <v>37</v>
      </c>
      <c r="H902" s="38">
        <v>20</v>
      </c>
      <c r="I902" s="41">
        <f>H902*$E$901</f>
        <v>11370.2</v>
      </c>
    </row>
    <row r="903" spans="2:9" ht="39" x14ac:dyDescent="0.35">
      <c r="B903" s="159"/>
      <c r="C903" s="162"/>
      <c r="D903" s="159"/>
      <c r="E903" s="165"/>
      <c r="F903" s="38" t="s">
        <v>34</v>
      </c>
      <c r="G903" s="38" t="s">
        <v>35</v>
      </c>
      <c r="H903" s="38">
        <v>15</v>
      </c>
      <c r="I903" s="41">
        <f>H903*$E$901</f>
        <v>8527.65</v>
      </c>
    </row>
    <row r="904" spans="2:9" ht="39" x14ac:dyDescent="0.35">
      <c r="B904" s="159"/>
      <c r="C904" s="162"/>
      <c r="D904" s="159"/>
      <c r="E904" s="165"/>
      <c r="F904" s="38" t="s">
        <v>61</v>
      </c>
      <c r="G904" s="38" t="s">
        <v>31</v>
      </c>
      <c r="H904" s="38">
        <v>5</v>
      </c>
      <c r="I904" s="41">
        <f>H904*$E$901</f>
        <v>2842.55</v>
      </c>
    </row>
    <row r="905" spans="2:9" ht="26" x14ac:dyDescent="0.35">
      <c r="B905" s="159"/>
      <c r="C905" s="162"/>
      <c r="D905" s="159"/>
      <c r="E905" s="165"/>
      <c r="F905" s="38" t="s">
        <v>32</v>
      </c>
      <c r="G905" s="38" t="s">
        <v>33</v>
      </c>
      <c r="H905" s="38">
        <v>10</v>
      </c>
      <c r="I905" s="41">
        <f>H905*$E$901</f>
        <v>5685.1</v>
      </c>
    </row>
    <row r="906" spans="2:9" x14ac:dyDescent="0.35">
      <c r="B906" s="160"/>
      <c r="C906" s="163"/>
      <c r="D906" s="160"/>
      <c r="E906" s="166"/>
      <c r="F906" s="208">
        <f>SUM(I901:I905)</f>
        <v>45480.800000000003</v>
      </c>
      <c r="G906" s="209"/>
      <c r="H906" s="209"/>
      <c r="I906" s="210"/>
    </row>
    <row r="907" spans="2:9" ht="39" x14ac:dyDescent="0.35">
      <c r="B907" s="158">
        <v>161</v>
      </c>
      <c r="C907" s="161" t="s">
        <v>207</v>
      </c>
      <c r="D907" s="158" t="s">
        <v>40</v>
      </c>
      <c r="E907" s="164">
        <v>630.16</v>
      </c>
      <c r="F907" s="38" t="s">
        <v>30</v>
      </c>
      <c r="G907" s="38" t="s">
        <v>31</v>
      </c>
      <c r="H907" s="38">
        <v>30</v>
      </c>
      <c r="I907" s="41">
        <f>H907*$E$907</f>
        <v>18904.8</v>
      </c>
    </row>
    <row r="908" spans="2:9" ht="39" x14ac:dyDescent="0.35">
      <c r="B908" s="159"/>
      <c r="C908" s="162"/>
      <c r="D908" s="159"/>
      <c r="E908" s="165"/>
      <c r="F908" s="38" t="s">
        <v>36</v>
      </c>
      <c r="G908" s="38" t="s">
        <v>37</v>
      </c>
      <c r="H908" s="38">
        <v>20</v>
      </c>
      <c r="I908" s="41">
        <f>H908*$E$907</f>
        <v>12603.199999999999</v>
      </c>
    </row>
    <row r="909" spans="2:9" ht="39" x14ac:dyDescent="0.35">
      <c r="B909" s="159"/>
      <c r="C909" s="162"/>
      <c r="D909" s="159"/>
      <c r="E909" s="165"/>
      <c r="F909" s="38" t="s">
        <v>34</v>
      </c>
      <c r="G909" s="38" t="s">
        <v>35</v>
      </c>
      <c r="H909" s="38">
        <v>15</v>
      </c>
      <c r="I909" s="41">
        <f>H909*$E$907</f>
        <v>9452.4</v>
      </c>
    </row>
    <row r="910" spans="2:9" ht="39" x14ac:dyDescent="0.35">
      <c r="B910" s="159"/>
      <c r="C910" s="162"/>
      <c r="D910" s="159"/>
      <c r="E910" s="165"/>
      <c r="F910" s="38" t="s">
        <v>61</v>
      </c>
      <c r="G910" s="38" t="s">
        <v>31</v>
      </c>
      <c r="H910" s="38">
        <v>5</v>
      </c>
      <c r="I910" s="41">
        <f>H910*$E$907</f>
        <v>3150.7999999999997</v>
      </c>
    </row>
    <row r="911" spans="2:9" ht="26" x14ac:dyDescent="0.35">
      <c r="B911" s="159"/>
      <c r="C911" s="162"/>
      <c r="D911" s="159"/>
      <c r="E911" s="165"/>
      <c r="F911" s="38" t="s">
        <v>32</v>
      </c>
      <c r="G911" s="38" t="s">
        <v>33</v>
      </c>
      <c r="H911" s="38">
        <v>10</v>
      </c>
      <c r="I911" s="41">
        <f>H911*$E$907</f>
        <v>6301.5999999999995</v>
      </c>
    </row>
    <row r="912" spans="2:9" x14ac:dyDescent="0.35">
      <c r="B912" s="160"/>
      <c r="C912" s="163"/>
      <c r="D912" s="160"/>
      <c r="E912" s="166"/>
      <c r="F912" s="208">
        <f>SUM(I907:I911)</f>
        <v>50412.800000000003</v>
      </c>
      <c r="G912" s="209"/>
      <c r="H912" s="209"/>
      <c r="I912" s="210"/>
    </row>
    <row r="913" spans="2:9" ht="39" x14ac:dyDescent="0.35">
      <c r="B913" s="158">
        <v>162</v>
      </c>
      <c r="C913" s="161" t="s">
        <v>208</v>
      </c>
      <c r="D913" s="158" t="s">
        <v>40</v>
      </c>
      <c r="E913" s="164">
        <v>536.77</v>
      </c>
      <c r="F913" s="38" t="s">
        <v>30</v>
      </c>
      <c r="G913" s="38" t="s">
        <v>31</v>
      </c>
      <c r="H913" s="38">
        <v>30</v>
      </c>
      <c r="I913" s="41">
        <f>H913*$E$913</f>
        <v>16103.099999999999</v>
      </c>
    </row>
    <row r="914" spans="2:9" ht="39" x14ac:dyDescent="0.35">
      <c r="B914" s="159"/>
      <c r="C914" s="162"/>
      <c r="D914" s="159"/>
      <c r="E914" s="165"/>
      <c r="F914" s="38" t="s">
        <v>36</v>
      </c>
      <c r="G914" s="38" t="s">
        <v>37</v>
      </c>
      <c r="H914" s="38">
        <v>10</v>
      </c>
      <c r="I914" s="41">
        <f>H914*$E$913</f>
        <v>5367.7</v>
      </c>
    </row>
    <row r="915" spans="2:9" ht="39" x14ac:dyDescent="0.35">
      <c r="B915" s="159"/>
      <c r="C915" s="162"/>
      <c r="D915" s="159"/>
      <c r="E915" s="165"/>
      <c r="F915" s="38" t="s">
        <v>34</v>
      </c>
      <c r="G915" s="38" t="s">
        <v>35</v>
      </c>
      <c r="H915" s="38">
        <v>2</v>
      </c>
      <c r="I915" s="41">
        <f>H915*$E$913</f>
        <v>1073.54</v>
      </c>
    </row>
    <row r="916" spans="2:9" ht="26" x14ac:dyDescent="0.35">
      <c r="B916" s="159"/>
      <c r="C916" s="162"/>
      <c r="D916" s="159"/>
      <c r="E916" s="165"/>
      <c r="F916" s="38" t="s">
        <v>32</v>
      </c>
      <c r="G916" s="38" t="s">
        <v>33</v>
      </c>
      <c r="H916" s="38">
        <v>10</v>
      </c>
      <c r="I916" s="41">
        <f>H916*$E$913</f>
        <v>5367.7</v>
      </c>
    </row>
    <row r="917" spans="2:9" x14ac:dyDescent="0.35">
      <c r="B917" s="160"/>
      <c r="C917" s="163"/>
      <c r="D917" s="160"/>
      <c r="E917" s="166"/>
      <c r="F917" s="208">
        <f>SUM(I913:I916)</f>
        <v>27912.04</v>
      </c>
      <c r="G917" s="209"/>
      <c r="H917" s="209"/>
      <c r="I917" s="210"/>
    </row>
    <row r="918" spans="2:9" ht="38.25" customHeight="1" x14ac:dyDescent="0.35">
      <c r="B918" s="158">
        <v>163</v>
      </c>
      <c r="C918" s="161" t="s">
        <v>209</v>
      </c>
      <c r="D918" s="158" t="s">
        <v>40</v>
      </c>
      <c r="E918" s="164">
        <v>566.77</v>
      </c>
      <c r="F918" s="38" t="s">
        <v>30</v>
      </c>
      <c r="G918" s="38" t="s">
        <v>31</v>
      </c>
      <c r="H918" s="38">
        <v>30</v>
      </c>
      <c r="I918" s="41">
        <f>H918*$E$918</f>
        <v>17003.099999999999</v>
      </c>
    </row>
    <row r="919" spans="2:9" ht="39" x14ac:dyDescent="0.35">
      <c r="B919" s="159"/>
      <c r="C919" s="162"/>
      <c r="D919" s="159"/>
      <c r="E919" s="165"/>
      <c r="F919" s="38" t="s">
        <v>36</v>
      </c>
      <c r="G919" s="38" t="s">
        <v>37</v>
      </c>
      <c r="H919" s="38">
        <v>10</v>
      </c>
      <c r="I919" s="41">
        <f>H919*$E$918</f>
        <v>5667.7</v>
      </c>
    </row>
    <row r="920" spans="2:9" ht="26" x14ac:dyDescent="0.35">
      <c r="B920" s="159"/>
      <c r="C920" s="162"/>
      <c r="D920" s="159"/>
      <c r="E920" s="165"/>
      <c r="F920" s="38" t="s">
        <v>32</v>
      </c>
      <c r="G920" s="38" t="s">
        <v>33</v>
      </c>
      <c r="H920" s="38">
        <v>10</v>
      </c>
      <c r="I920" s="41">
        <f>H920*$E$918</f>
        <v>5667.7</v>
      </c>
    </row>
    <row r="921" spans="2:9" x14ac:dyDescent="0.35">
      <c r="B921" s="160"/>
      <c r="C921" s="163"/>
      <c r="D921" s="160"/>
      <c r="E921" s="166"/>
      <c r="F921" s="208">
        <f>SUM(I918:I920)</f>
        <v>28338.5</v>
      </c>
      <c r="G921" s="209"/>
      <c r="H921" s="209"/>
      <c r="I921" s="210"/>
    </row>
    <row r="922" spans="2:9" ht="39" x14ac:dyDescent="0.35">
      <c r="B922" s="158">
        <v>164</v>
      </c>
      <c r="C922" s="161" t="s">
        <v>210</v>
      </c>
      <c r="D922" s="158" t="s">
        <v>40</v>
      </c>
      <c r="E922" s="164">
        <v>576.77</v>
      </c>
      <c r="F922" s="38" t="s">
        <v>30</v>
      </c>
      <c r="G922" s="38" t="s">
        <v>31</v>
      </c>
      <c r="H922" s="38">
        <v>30</v>
      </c>
      <c r="I922" s="41">
        <f>H922*$E$922</f>
        <v>17303.099999999999</v>
      </c>
    </row>
    <row r="923" spans="2:9" ht="39" x14ac:dyDescent="0.35">
      <c r="B923" s="159"/>
      <c r="C923" s="162"/>
      <c r="D923" s="159"/>
      <c r="E923" s="165"/>
      <c r="F923" s="38" t="s">
        <v>36</v>
      </c>
      <c r="G923" s="38" t="s">
        <v>37</v>
      </c>
      <c r="H923" s="38">
        <v>10</v>
      </c>
      <c r="I923" s="41">
        <f>H923*$E$922</f>
        <v>5767.7</v>
      </c>
    </row>
    <row r="924" spans="2:9" ht="39" x14ac:dyDescent="0.35">
      <c r="B924" s="159"/>
      <c r="C924" s="162"/>
      <c r="D924" s="159"/>
      <c r="E924" s="165"/>
      <c r="F924" s="38" t="s">
        <v>34</v>
      </c>
      <c r="G924" s="38" t="s">
        <v>35</v>
      </c>
      <c r="H924" s="38">
        <v>15</v>
      </c>
      <c r="I924" s="41">
        <f>H924*$E$922</f>
        <v>8651.5499999999993</v>
      </c>
    </row>
    <row r="925" spans="2:9" ht="26" x14ac:dyDescent="0.35">
      <c r="B925" s="159"/>
      <c r="C925" s="162"/>
      <c r="D925" s="159"/>
      <c r="E925" s="165"/>
      <c r="F925" s="38" t="s">
        <v>32</v>
      </c>
      <c r="G925" s="38" t="s">
        <v>33</v>
      </c>
      <c r="H925" s="38">
        <v>10</v>
      </c>
      <c r="I925" s="41">
        <f>H925*$E$922</f>
        <v>5767.7</v>
      </c>
    </row>
    <row r="926" spans="2:9" x14ac:dyDescent="0.35">
      <c r="B926" s="160"/>
      <c r="C926" s="163"/>
      <c r="D926" s="160"/>
      <c r="E926" s="166"/>
      <c r="F926" s="208">
        <f>SUM(I922:I925)</f>
        <v>37490.049999999996</v>
      </c>
      <c r="G926" s="209"/>
      <c r="H926" s="209"/>
      <c r="I926" s="210"/>
    </row>
    <row r="927" spans="2:9" ht="39" x14ac:dyDescent="0.35">
      <c r="B927" s="158">
        <v>165</v>
      </c>
      <c r="C927" s="161" t="s">
        <v>211</v>
      </c>
      <c r="D927" s="158" t="s">
        <v>40</v>
      </c>
      <c r="E927" s="164">
        <v>653.35</v>
      </c>
      <c r="F927" s="38" t="s">
        <v>30</v>
      </c>
      <c r="G927" s="38" t="s">
        <v>31</v>
      </c>
      <c r="H927" s="38">
        <v>30</v>
      </c>
      <c r="I927" s="41">
        <f>H927*$E$927</f>
        <v>19600.5</v>
      </c>
    </row>
    <row r="928" spans="2:9" ht="39" x14ac:dyDescent="0.35">
      <c r="B928" s="159"/>
      <c r="C928" s="162"/>
      <c r="D928" s="159"/>
      <c r="E928" s="165"/>
      <c r="F928" s="38" t="s">
        <v>36</v>
      </c>
      <c r="G928" s="38" t="s">
        <v>37</v>
      </c>
      <c r="H928" s="38">
        <v>10</v>
      </c>
      <c r="I928" s="41">
        <f>H928*$E$927</f>
        <v>6533.5</v>
      </c>
    </row>
    <row r="929" spans="2:9" ht="39" x14ac:dyDescent="0.35">
      <c r="B929" s="159"/>
      <c r="C929" s="162"/>
      <c r="D929" s="159"/>
      <c r="E929" s="165"/>
      <c r="F929" s="38" t="s">
        <v>34</v>
      </c>
      <c r="G929" s="38" t="s">
        <v>35</v>
      </c>
      <c r="H929" s="38">
        <v>15</v>
      </c>
      <c r="I929" s="41">
        <f>H929*$E$927</f>
        <v>9800.25</v>
      </c>
    </row>
    <row r="930" spans="2:9" ht="26" x14ac:dyDescent="0.35">
      <c r="B930" s="159"/>
      <c r="C930" s="162"/>
      <c r="D930" s="159"/>
      <c r="E930" s="165"/>
      <c r="F930" s="38" t="s">
        <v>32</v>
      </c>
      <c r="G930" s="38" t="s">
        <v>33</v>
      </c>
      <c r="H930" s="38">
        <v>10</v>
      </c>
      <c r="I930" s="41">
        <f>H930*$E$927</f>
        <v>6533.5</v>
      </c>
    </row>
    <row r="931" spans="2:9" x14ac:dyDescent="0.35">
      <c r="B931" s="160"/>
      <c r="C931" s="163"/>
      <c r="D931" s="160"/>
      <c r="E931" s="166"/>
      <c r="F931" s="208">
        <f>SUM(I927:I930)</f>
        <v>42467.75</v>
      </c>
      <c r="G931" s="209"/>
      <c r="H931" s="209"/>
      <c r="I931" s="210"/>
    </row>
    <row r="932" spans="2:9" x14ac:dyDescent="0.35">
      <c r="B932" s="173" t="s">
        <v>212</v>
      </c>
      <c r="C932" s="174"/>
      <c r="D932" s="174"/>
      <c r="E932" s="174"/>
      <c r="F932" s="174"/>
      <c r="G932" s="174"/>
      <c r="H932" s="174"/>
      <c r="I932" s="175"/>
    </row>
    <row r="933" spans="2:9" ht="39" x14ac:dyDescent="0.35">
      <c r="B933" s="158">
        <v>166</v>
      </c>
      <c r="C933" s="161" t="s">
        <v>213</v>
      </c>
      <c r="D933" s="158" t="s">
        <v>40</v>
      </c>
      <c r="E933" s="164">
        <v>1600</v>
      </c>
      <c r="F933" s="38" t="s">
        <v>30</v>
      </c>
      <c r="G933" s="38" t="s">
        <v>31</v>
      </c>
      <c r="H933" s="38">
        <v>12</v>
      </c>
      <c r="I933" s="41">
        <f>H933*$E$933</f>
        <v>19200</v>
      </c>
    </row>
    <row r="934" spans="2:9" ht="26" x14ac:dyDescent="0.35">
      <c r="B934" s="159"/>
      <c r="C934" s="162"/>
      <c r="D934" s="159"/>
      <c r="E934" s="165"/>
      <c r="F934" s="38" t="s">
        <v>32</v>
      </c>
      <c r="G934" s="38" t="s">
        <v>33</v>
      </c>
      <c r="H934" s="38">
        <v>1</v>
      </c>
      <c r="I934" s="41">
        <f>H934*$E$933</f>
        <v>1600</v>
      </c>
    </row>
    <row r="935" spans="2:9" x14ac:dyDescent="0.35">
      <c r="B935" s="160"/>
      <c r="C935" s="163"/>
      <c r="D935" s="160"/>
      <c r="E935" s="166"/>
      <c r="F935" s="208">
        <f>SUM(I933:I934)</f>
        <v>20800</v>
      </c>
      <c r="G935" s="209"/>
      <c r="H935" s="209"/>
      <c r="I935" s="210"/>
    </row>
    <row r="936" spans="2:9" ht="52" customHeight="1" x14ac:dyDescent="0.35">
      <c r="B936" s="158">
        <v>167</v>
      </c>
      <c r="C936" s="161" t="s">
        <v>214</v>
      </c>
      <c r="D936" s="158" t="s">
        <v>40</v>
      </c>
      <c r="E936" s="164">
        <v>1500</v>
      </c>
      <c r="F936" s="38" t="s">
        <v>30</v>
      </c>
      <c r="G936" s="38" t="s">
        <v>31</v>
      </c>
      <c r="H936" s="38">
        <v>12</v>
      </c>
      <c r="I936" s="41">
        <f>H936*$E$936</f>
        <v>18000</v>
      </c>
    </row>
    <row r="937" spans="2:9" ht="26" x14ac:dyDescent="0.35">
      <c r="B937" s="159"/>
      <c r="C937" s="162"/>
      <c r="D937" s="159"/>
      <c r="E937" s="165"/>
      <c r="F937" s="38" t="s">
        <v>32</v>
      </c>
      <c r="G937" s="38" t="s">
        <v>33</v>
      </c>
      <c r="H937" s="38">
        <v>1</v>
      </c>
      <c r="I937" s="41">
        <f>H937*$E$936</f>
        <v>1500</v>
      </c>
    </row>
    <row r="938" spans="2:9" x14ac:dyDescent="0.35">
      <c r="B938" s="160"/>
      <c r="C938" s="163"/>
      <c r="D938" s="160"/>
      <c r="E938" s="166"/>
      <c r="F938" s="208">
        <f>SUM(I936:I937)</f>
        <v>19500</v>
      </c>
      <c r="G938" s="209"/>
      <c r="H938" s="209"/>
      <c r="I938" s="210"/>
    </row>
    <row r="939" spans="2:9" ht="39" x14ac:dyDescent="0.35">
      <c r="B939" s="158">
        <v>168</v>
      </c>
      <c r="C939" s="161" t="s">
        <v>215</v>
      </c>
      <c r="D939" s="158" t="s">
        <v>40</v>
      </c>
      <c r="E939" s="164">
        <v>1300</v>
      </c>
      <c r="F939" s="38" t="s">
        <v>30</v>
      </c>
      <c r="G939" s="38" t="s">
        <v>31</v>
      </c>
      <c r="H939" s="38">
        <v>12</v>
      </c>
      <c r="I939" s="41">
        <f>H939*$E$939</f>
        <v>15600</v>
      </c>
    </row>
    <row r="940" spans="2:9" ht="26" x14ac:dyDescent="0.35">
      <c r="B940" s="159"/>
      <c r="C940" s="162"/>
      <c r="D940" s="159"/>
      <c r="E940" s="165"/>
      <c r="F940" s="38" t="s">
        <v>32</v>
      </c>
      <c r="G940" s="38" t="s">
        <v>33</v>
      </c>
      <c r="H940" s="38">
        <v>1</v>
      </c>
      <c r="I940" s="41">
        <f>H940*$E$939</f>
        <v>1300</v>
      </c>
    </row>
    <row r="941" spans="2:9" x14ac:dyDescent="0.35">
      <c r="B941" s="160"/>
      <c r="C941" s="163"/>
      <c r="D941" s="160"/>
      <c r="E941" s="166"/>
      <c r="F941" s="208">
        <f>SUM(I939:I940)</f>
        <v>16900</v>
      </c>
      <c r="G941" s="209"/>
      <c r="H941" s="209"/>
      <c r="I941" s="210"/>
    </row>
    <row r="942" spans="2:9" ht="52" customHeight="1" x14ac:dyDescent="0.35">
      <c r="B942" s="158">
        <v>169</v>
      </c>
      <c r="C942" s="161" t="s">
        <v>216</v>
      </c>
      <c r="D942" s="158" t="s">
        <v>40</v>
      </c>
      <c r="E942" s="164">
        <v>1200</v>
      </c>
      <c r="F942" s="38" t="s">
        <v>30</v>
      </c>
      <c r="G942" s="38" t="s">
        <v>31</v>
      </c>
      <c r="H942" s="38">
        <v>12</v>
      </c>
      <c r="I942" s="41">
        <f>H942*$E$942</f>
        <v>14400</v>
      </c>
    </row>
    <row r="943" spans="2:9" ht="26" x14ac:dyDescent="0.35">
      <c r="B943" s="159"/>
      <c r="C943" s="162"/>
      <c r="D943" s="159"/>
      <c r="E943" s="165"/>
      <c r="F943" s="38" t="s">
        <v>32</v>
      </c>
      <c r="G943" s="38" t="s">
        <v>33</v>
      </c>
      <c r="H943" s="38">
        <v>1</v>
      </c>
      <c r="I943" s="41">
        <f>H943*$E$942</f>
        <v>1200</v>
      </c>
    </row>
    <row r="944" spans="2:9" x14ac:dyDescent="0.35">
      <c r="B944" s="160"/>
      <c r="C944" s="163"/>
      <c r="D944" s="160"/>
      <c r="E944" s="166"/>
      <c r="F944" s="211">
        <f>SUM(I942:I943)</f>
        <v>15600</v>
      </c>
      <c r="G944" s="212"/>
      <c r="H944" s="212"/>
      <c r="I944" s="213"/>
    </row>
    <row r="945" spans="2:9" ht="39" x14ac:dyDescent="0.35">
      <c r="B945" s="214">
        <v>170</v>
      </c>
      <c r="C945" s="217" t="s">
        <v>217</v>
      </c>
      <c r="D945" s="214" t="s">
        <v>40</v>
      </c>
      <c r="E945" s="220">
        <v>1900</v>
      </c>
      <c r="F945" s="34" t="s">
        <v>30</v>
      </c>
      <c r="G945" s="34" t="s">
        <v>31</v>
      </c>
      <c r="H945" s="34">
        <v>12</v>
      </c>
      <c r="I945" s="33">
        <f>H945*$E$945</f>
        <v>22800</v>
      </c>
    </row>
    <row r="946" spans="2:9" ht="39" x14ac:dyDescent="0.35">
      <c r="B946" s="215"/>
      <c r="C946" s="218"/>
      <c r="D946" s="215"/>
      <c r="E946" s="221"/>
      <c r="F946" s="34" t="s">
        <v>32</v>
      </c>
      <c r="G946" s="34" t="s">
        <v>33</v>
      </c>
      <c r="H946" s="34">
        <v>1</v>
      </c>
      <c r="I946" s="33">
        <f>H946*$E$945</f>
        <v>1900</v>
      </c>
    </row>
    <row r="947" spans="2:9" x14ac:dyDescent="0.35">
      <c r="B947" s="216"/>
      <c r="C947" s="219"/>
      <c r="D947" s="216"/>
      <c r="E947" s="222"/>
      <c r="F947" s="211">
        <f>SUM(I945:I946)</f>
        <v>24700</v>
      </c>
      <c r="G947" s="212"/>
      <c r="H947" s="212"/>
      <c r="I947" s="213"/>
    </row>
    <row r="948" spans="2:9" ht="39" x14ac:dyDescent="0.35">
      <c r="B948" s="214">
        <v>171</v>
      </c>
      <c r="C948" s="217" t="s">
        <v>218</v>
      </c>
      <c r="D948" s="214" t="s">
        <v>40</v>
      </c>
      <c r="E948" s="220">
        <v>1000</v>
      </c>
      <c r="F948" s="34" t="s">
        <v>30</v>
      </c>
      <c r="G948" s="34" t="s">
        <v>31</v>
      </c>
      <c r="H948" s="34">
        <v>12</v>
      </c>
      <c r="I948" s="33">
        <f>H948*$E$948</f>
        <v>12000</v>
      </c>
    </row>
    <row r="949" spans="2:9" ht="39" x14ac:dyDescent="0.35">
      <c r="B949" s="215"/>
      <c r="C949" s="218"/>
      <c r="D949" s="215"/>
      <c r="E949" s="221"/>
      <c r="F949" s="34" t="s">
        <v>32</v>
      </c>
      <c r="G949" s="34" t="s">
        <v>33</v>
      </c>
      <c r="H949" s="34">
        <v>1</v>
      </c>
      <c r="I949" s="33">
        <f>H949*$E$948</f>
        <v>1000</v>
      </c>
    </row>
    <row r="950" spans="2:9" x14ac:dyDescent="0.35">
      <c r="B950" s="216"/>
      <c r="C950" s="219"/>
      <c r="D950" s="216"/>
      <c r="E950" s="222"/>
      <c r="F950" s="211">
        <f>SUM(I948:I949)</f>
        <v>13000</v>
      </c>
      <c r="G950" s="212"/>
      <c r="H950" s="212"/>
      <c r="I950" s="213"/>
    </row>
    <row r="951" spans="2:9" ht="39" x14ac:dyDescent="0.35">
      <c r="B951" s="214">
        <v>172</v>
      </c>
      <c r="C951" s="217" t="s">
        <v>219</v>
      </c>
      <c r="D951" s="214" t="s">
        <v>40</v>
      </c>
      <c r="E951" s="220">
        <v>909</v>
      </c>
      <c r="F951" s="34" t="s">
        <v>30</v>
      </c>
      <c r="G951" s="34" t="s">
        <v>31</v>
      </c>
      <c r="H951" s="34">
        <v>12</v>
      </c>
      <c r="I951" s="33">
        <f>H951*$E$951</f>
        <v>10908</v>
      </c>
    </row>
    <row r="952" spans="2:9" ht="39" x14ac:dyDescent="0.35">
      <c r="B952" s="215"/>
      <c r="C952" s="218"/>
      <c r="D952" s="215"/>
      <c r="E952" s="221"/>
      <c r="F952" s="34" t="s">
        <v>32</v>
      </c>
      <c r="G952" s="34" t="s">
        <v>33</v>
      </c>
      <c r="H952" s="34">
        <v>1</v>
      </c>
      <c r="I952" s="33">
        <f>H952*$E$951</f>
        <v>909</v>
      </c>
    </row>
    <row r="953" spans="2:9" x14ac:dyDescent="0.35">
      <c r="B953" s="216"/>
      <c r="C953" s="219"/>
      <c r="D953" s="216"/>
      <c r="E953" s="222"/>
      <c r="F953" s="211">
        <f>SUM(I951:I952)</f>
        <v>11817</v>
      </c>
      <c r="G953" s="212"/>
      <c r="H953" s="212"/>
      <c r="I953" s="213"/>
    </row>
    <row r="954" spans="2:9" x14ac:dyDescent="0.35">
      <c r="B954" s="176" t="s">
        <v>220</v>
      </c>
      <c r="C954" s="177"/>
      <c r="D954" s="177"/>
      <c r="E954" s="177"/>
      <c r="F954" s="177"/>
      <c r="G954" s="177"/>
      <c r="H954" s="177"/>
      <c r="I954" s="178"/>
    </row>
    <row r="955" spans="2:9" ht="39" x14ac:dyDescent="0.35">
      <c r="B955" s="214">
        <v>173</v>
      </c>
      <c r="C955" s="217" t="s">
        <v>221</v>
      </c>
      <c r="D955" s="214" t="s">
        <v>40</v>
      </c>
      <c r="E955" s="220">
        <v>4101.55</v>
      </c>
      <c r="F955" s="34" t="s">
        <v>30</v>
      </c>
      <c r="G955" s="34" t="s">
        <v>31</v>
      </c>
      <c r="H955" s="34">
        <v>6</v>
      </c>
      <c r="I955" s="33">
        <f>H955*$E$955</f>
        <v>24609.300000000003</v>
      </c>
    </row>
    <row r="956" spans="2:9" ht="39" x14ac:dyDescent="0.35">
      <c r="B956" s="215"/>
      <c r="C956" s="218"/>
      <c r="D956" s="215"/>
      <c r="E956" s="221"/>
      <c r="F956" s="34" t="s">
        <v>32</v>
      </c>
      <c r="G956" s="34" t="s">
        <v>33</v>
      </c>
      <c r="H956" s="34">
        <v>1</v>
      </c>
      <c r="I956" s="33">
        <f>H956*$E$955</f>
        <v>4101.55</v>
      </c>
    </row>
    <row r="957" spans="2:9" x14ac:dyDescent="0.35">
      <c r="B957" s="216"/>
      <c r="C957" s="219"/>
      <c r="D957" s="216"/>
      <c r="E957" s="222"/>
      <c r="F957" s="211">
        <f>SUM(I955:I956)</f>
        <v>28710.850000000002</v>
      </c>
      <c r="G957" s="212"/>
      <c r="H957" s="212"/>
      <c r="I957" s="213"/>
    </row>
    <row r="958" spans="2:9" ht="39" x14ac:dyDescent="0.35">
      <c r="B958" s="214">
        <v>174</v>
      </c>
      <c r="C958" s="217" t="s">
        <v>222</v>
      </c>
      <c r="D958" s="214" t="s">
        <v>40</v>
      </c>
      <c r="E958" s="220">
        <v>1500</v>
      </c>
      <c r="F958" s="34" t="s">
        <v>30</v>
      </c>
      <c r="G958" s="34" t="s">
        <v>31</v>
      </c>
      <c r="H958" s="34">
        <v>6</v>
      </c>
      <c r="I958" s="33">
        <f>H958*$E$958</f>
        <v>9000</v>
      </c>
    </row>
    <row r="959" spans="2:9" ht="39" x14ac:dyDescent="0.35">
      <c r="B959" s="215"/>
      <c r="C959" s="218"/>
      <c r="D959" s="215"/>
      <c r="E959" s="221"/>
      <c r="F959" s="34" t="s">
        <v>32</v>
      </c>
      <c r="G959" s="34" t="s">
        <v>33</v>
      </c>
      <c r="H959" s="34">
        <v>1</v>
      </c>
      <c r="I959" s="33">
        <f>H959*$E$958</f>
        <v>1500</v>
      </c>
    </row>
    <row r="960" spans="2:9" x14ac:dyDescent="0.35">
      <c r="B960" s="216"/>
      <c r="C960" s="219"/>
      <c r="D960" s="216"/>
      <c r="E960" s="222"/>
      <c r="F960" s="211">
        <f>SUM(I958:I959)</f>
        <v>10500</v>
      </c>
      <c r="G960" s="212"/>
      <c r="H960" s="212"/>
      <c r="I960" s="213"/>
    </row>
    <row r="961" spans="2:9" ht="39" x14ac:dyDescent="0.35">
      <c r="B961" s="214">
        <v>175</v>
      </c>
      <c r="C961" s="217" t="s">
        <v>223</v>
      </c>
      <c r="D961" s="214" t="s">
        <v>40</v>
      </c>
      <c r="E961" s="220">
        <v>1800</v>
      </c>
      <c r="F961" s="34" t="s">
        <v>30</v>
      </c>
      <c r="G961" s="34" t="s">
        <v>31</v>
      </c>
      <c r="H961" s="34">
        <v>6</v>
      </c>
      <c r="I961" s="33">
        <f>H961*$E$961</f>
        <v>10800</v>
      </c>
    </row>
    <row r="962" spans="2:9" ht="39" x14ac:dyDescent="0.35">
      <c r="B962" s="215"/>
      <c r="C962" s="218"/>
      <c r="D962" s="215"/>
      <c r="E962" s="221"/>
      <c r="F962" s="34" t="s">
        <v>32</v>
      </c>
      <c r="G962" s="34" t="s">
        <v>33</v>
      </c>
      <c r="H962" s="34">
        <v>1</v>
      </c>
      <c r="I962" s="33">
        <f>H962*$E$961</f>
        <v>1800</v>
      </c>
    </row>
    <row r="963" spans="2:9" x14ac:dyDescent="0.35">
      <c r="B963" s="216"/>
      <c r="C963" s="219"/>
      <c r="D963" s="216"/>
      <c r="E963" s="222"/>
      <c r="F963" s="211">
        <f>SUM(I961:I962)</f>
        <v>12600</v>
      </c>
      <c r="G963" s="212"/>
      <c r="H963" s="212"/>
      <c r="I963" s="213"/>
    </row>
    <row r="964" spans="2:9" ht="39" x14ac:dyDescent="0.35">
      <c r="B964" s="214">
        <v>176</v>
      </c>
      <c r="C964" s="217" t="s">
        <v>224</v>
      </c>
      <c r="D964" s="214" t="s">
        <v>40</v>
      </c>
      <c r="E964" s="220">
        <v>1950</v>
      </c>
      <c r="F964" s="34" t="s">
        <v>30</v>
      </c>
      <c r="G964" s="34" t="s">
        <v>31</v>
      </c>
      <c r="H964" s="34">
        <v>6</v>
      </c>
      <c r="I964" s="33">
        <f>H964*$E$964</f>
        <v>11700</v>
      </c>
    </row>
    <row r="965" spans="2:9" ht="39" x14ac:dyDescent="0.35">
      <c r="B965" s="215"/>
      <c r="C965" s="218"/>
      <c r="D965" s="215"/>
      <c r="E965" s="221"/>
      <c r="F965" s="34" t="s">
        <v>32</v>
      </c>
      <c r="G965" s="34" t="s">
        <v>33</v>
      </c>
      <c r="H965" s="34">
        <v>1</v>
      </c>
      <c r="I965" s="33">
        <f>H965*$E$964</f>
        <v>1950</v>
      </c>
    </row>
    <row r="966" spans="2:9" x14ac:dyDescent="0.35">
      <c r="B966" s="216"/>
      <c r="C966" s="219"/>
      <c r="D966" s="216"/>
      <c r="E966" s="222"/>
      <c r="F966" s="211">
        <f>SUM(I964:I965)</f>
        <v>13650</v>
      </c>
      <c r="G966" s="212"/>
      <c r="H966" s="212"/>
      <c r="I966" s="213"/>
    </row>
    <row r="967" spans="2:9" ht="39" x14ac:dyDescent="0.35">
      <c r="B967" s="214">
        <v>177</v>
      </c>
      <c r="C967" s="217" t="s">
        <v>225</v>
      </c>
      <c r="D967" s="214" t="s">
        <v>40</v>
      </c>
      <c r="E967" s="220">
        <v>1850</v>
      </c>
      <c r="F967" s="34" t="s">
        <v>30</v>
      </c>
      <c r="G967" s="34" t="s">
        <v>31</v>
      </c>
      <c r="H967" s="34">
        <v>6</v>
      </c>
      <c r="I967" s="33">
        <f>H967*$E$967</f>
        <v>11100</v>
      </c>
    </row>
    <row r="968" spans="2:9" ht="39" x14ac:dyDescent="0.35">
      <c r="B968" s="215"/>
      <c r="C968" s="218"/>
      <c r="D968" s="215"/>
      <c r="E968" s="221"/>
      <c r="F968" s="34" t="s">
        <v>32</v>
      </c>
      <c r="G968" s="34" t="s">
        <v>33</v>
      </c>
      <c r="H968" s="34">
        <v>1</v>
      </c>
      <c r="I968" s="33">
        <f>H968*$E$967</f>
        <v>1850</v>
      </c>
    </row>
    <row r="969" spans="2:9" x14ac:dyDescent="0.35">
      <c r="B969" s="216"/>
      <c r="C969" s="219"/>
      <c r="D969" s="216"/>
      <c r="E969" s="222"/>
      <c r="F969" s="211">
        <f>SUM(I967:I968)</f>
        <v>12950</v>
      </c>
      <c r="G969" s="212"/>
      <c r="H969" s="212"/>
      <c r="I969" s="213"/>
    </row>
    <row r="970" spans="2:9" ht="39" x14ac:dyDescent="0.35">
      <c r="B970" s="214">
        <v>178</v>
      </c>
      <c r="C970" s="217" t="s">
        <v>226</v>
      </c>
      <c r="D970" s="214" t="s">
        <v>40</v>
      </c>
      <c r="E970" s="220">
        <v>600</v>
      </c>
      <c r="F970" s="34" t="s">
        <v>30</v>
      </c>
      <c r="G970" s="34" t="s">
        <v>31</v>
      </c>
      <c r="H970" s="34">
        <v>6</v>
      </c>
      <c r="I970" s="33">
        <f>H970*$E$970</f>
        <v>3600</v>
      </c>
    </row>
    <row r="971" spans="2:9" ht="39" x14ac:dyDescent="0.35">
      <c r="B971" s="215"/>
      <c r="C971" s="218"/>
      <c r="D971" s="215"/>
      <c r="E971" s="221"/>
      <c r="F971" s="34" t="s">
        <v>32</v>
      </c>
      <c r="G971" s="34" t="s">
        <v>33</v>
      </c>
      <c r="H971" s="34">
        <v>1</v>
      </c>
      <c r="I971" s="33">
        <f>H971*$E$970</f>
        <v>600</v>
      </c>
    </row>
    <row r="972" spans="2:9" x14ac:dyDescent="0.35">
      <c r="B972" s="216"/>
      <c r="C972" s="219"/>
      <c r="D972" s="216"/>
      <c r="E972" s="222"/>
      <c r="F972" s="211">
        <f>SUM(I970:I971)</f>
        <v>4200</v>
      </c>
      <c r="G972" s="212"/>
      <c r="H972" s="212"/>
      <c r="I972" s="213"/>
    </row>
    <row r="973" spans="2:9" ht="39" x14ac:dyDescent="0.35">
      <c r="B973" s="214">
        <v>179</v>
      </c>
      <c r="C973" s="217" t="s">
        <v>227</v>
      </c>
      <c r="D973" s="214" t="s">
        <v>40</v>
      </c>
      <c r="E973" s="220">
        <v>900</v>
      </c>
      <c r="F973" s="34" t="s">
        <v>30</v>
      </c>
      <c r="G973" s="34" t="s">
        <v>31</v>
      </c>
      <c r="H973" s="34">
        <v>6</v>
      </c>
      <c r="I973" s="33">
        <f>+H973*$E$973</f>
        <v>5400</v>
      </c>
    </row>
    <row r="974" spans="2:9" ht="39" x14ac:dyDescent="0.35">
      <c r="B974" s="215"/>
      <c r="C974" s="218"/>
      <c r="D974" s="215"/>
      <c r="E974" s="221"/>
      <c r="F974" s="34" t="s">
        <v>32</v>
      </c>
      <c r="G974" s="34" t="s">
        <v>33</v>
      </c>
      <c r="H974" s="34">
        <v>1</v>
      </c>
      <c r="I974" s="33">
        <f>+H974*$E$973</f>
        <v>900</v>
      </c>
    </row>
    <row r="975" spans="2:9" x14ac:dyDescent="0.35">
      <c r="B975" s="216"/>
      <c r="C975" s="219"/>
      <c r="D975" s="216"/>
      <c r="E975" s="222"/>
      <c r="F975" s="211">
        <f>SUM(I973:I974)</f>
        <v>6300</v>
      </c>
      <c r="G975" s="212"/>
      <c r="H975" s="212"/>
      <c r="I975" s="213"/>
    </row>
    <row r="976" spans="2:9" ht="39" x14ac:dyDescent="0.35">
      <c r="B976" s="214">
        <v>180</v>
      </c>
      <c r="C976" s="217" t="s">
        <v>228</v>
      </c>
      <c r="D976" s="214" t="s">
        <v>40</v>
      </c>
      <c r="E976" s="220">
        <v>900</v>
      </c>
      <c r="F976" s="34" t="s">
        <v>30</v>
      </c>
      <c r="G976" s="34" t="s">
        <v>31</v>
      </c>
      <c r="H976" s="34">
        <v>6</v>
      </c>
      <c r="I976" s="33">
        <f>H976*$E$976</f>
        <v>5400</v>
      </c>
    </row>
    <row r="977" spans="2:9" ht="39" x14ac:dyDescent="0.35">
      <c r="B977" s="215"/>
      <c r="C977" s="218"/>
      <c r="D977" s="215"/>
      <c r="E977" s="221"/>
      <c r="F977" s="34" t="s">
        <v>32</v>
      </c>
      <c r="G977" s="34" t="s">
        <v>33</v>
      </c>
      <c r="H977" s="34">
        <v>1</v>
      </c>
      <c r="I977" s="33">
        <f>H977*$E$976</f>
        <v>900</v>
      </c>
    </row>
    <row r="978" spans="2:9" x14ac:dyDescent="0.35">
      <c r="B978" s="216"/>
      <c r="C978" s="219"/>
      <c r="D978" s="216"/>
      <c r="E978" s="222"/>
      <c r="F978" s="211">
        <f>SUM(I976:I977)</f>
        <v>6300</v>
      </c>
      <c r="G978" s="212"/>
      <c r="H978" s="212"/>
      <c r="I978" s="213"/>
    </row>
    <row r="979" spans="2:9" ht="39" x14ac:dyDescent="0.35">
      <c r="B979" s="214">
        <v>181</v>
      </c>
      <c r="C979" s="217" t="s">
        <v>229</v>
      </c>
      <c r="D979" s="214" t="s">
        <v>40</v>
      </c>
      <c r="E979" s="220">
        <v>980</v>
      </c>
      <c r="F979" s="34" t="s">
        <v>30</v>
      </c>
      <c r="G979" s="34" t="s">
        <v>31</v>
      </c>
      <c r="H979" s="34">
        <v>6</v>
      </c>
      <c r="I979" s="33">
        <f>H979*$E$979</f>
        <v>5880</v>
      </c>
    </row>
    <row r="980" spans="2:9" ht="39" x14ac:dyDescent="0.35">
      <c r="B980" s="215"/>
      <c r="C980" s="218"/>
      <c r="D980" s="215"/>
      <c r="E980" s="221"/>
      <c r="F980" s="34" t="s">
        <v>32</v>
      </c>
      <c r="G980" s="34" t="s">
        <v>33</v>
      </c>
      <c r="H980" s="34">
        <v>1</v>
      </c>
      <c r="I980" s="33">
        <f>H980*$E$979</f>
        <v>980</v>
      </c>
    </row>
    <row r="981" spans="2:9" x14ac:dyDescent="0.35">
      <c r="B981" s="216"/>
      <c r="C981" s="219"/>
      <c r="D981" s="216"/>
      <c r="E981" s="222"/>
      <c r="F981" s="211">
        <f>SUM(I979:I980)</f>
        <v>6860</v>
      </c>
      <c r="G981" s="212"/>
      <c r="H981" s="212"/>
      <c r="I981" s="213"/>
    </row>
    <row r="982" spans="2:9" ht="39" x14ac:dyDescent="0.35">
      <c r="B982" s="214">
        <v>182</v>
      </c>
      <c r="C982" s="217" t="s">
        <v>230</v>
      </c>
      <c r="D982" s="214" t="s">
        <v>40</v>
      </c>
      <c r="E982" s="220">
        <v>1910</v>
      </c>
      <c r="F982" s="34" t="s">
        <v>30</v>
      </c>
      <c r="G982" s="34" t="s">
        <v>31</v>
      </c>
      <c r="H982" s="34">
        <v>6</v>
      </c>
      <c r="I982" s="33">
        <f>H982*$E$982</f>
        <v>11460</v>
      </c>
    </row>
    <row r="983" spans="2:9" ht="39" x14ac:dyDescent="0.35">
      <c r="B983" s="215"/>
      <c r="C983" s="218"/>
      <c r="D983" s="215"/>
      <c r="E983" s="221"/>
      <c r="F983" s="34" t="s">
        <v>32</v>
      </c>
      <c r="G983" s="34" t="s">
        <v>33</v>
      </c>
      <c r="H983" s="34">
        <v>1</v>
      </c>
      <c r="I983" s="33">
        <f>H983*$E$982</f>
        <v>1910</v>
      </c>
    </row>
    <row r="984" spans="2:9" x14ac:dyDescent="0.35">
      <c r="B984" s="216"/>
      <c r="C984" s="219"/>
      <c r="D984" s="216"/>
      <c r="E984" s="222"/>
      <c r="F984" s="211">
        <f>SUM(I982:I983)</f>
        <v>13370</v>
      </c>
      <c r="G984" s="212"/>
      <c r="H984" s="212"/>
      <c r="I984" s="213"/>
    </row>
    <row r="985" spans="2:9" ht="39" x14ac:dyDescent="0.35">
      <c r="B985" s="214">
        <v>183</v>
      </c>
      <c r="C985" s="217" t="s">
        <v>231</v>
      </c>
      <c r="D985" s="214" t="s">
        <v>40</v>
      </c>
      <c r="E985" s="220">
        <v>2010</v>
      </c>
      <c r="F985" s="34" t="s">
        <v>30</v>
      </c>
      <c r="G985" s="34" t="s">
        <v>31</v>
      </c>
      <c r="H985" s="34">
        <v>6</v>
      </c>
      <c r="I985" s="33">
        <f>H985*$E$985</f>
        <v>12060</v>
      </c>
    </row>
    <row r="986" spans="2:9" ht="39" x14ac:dyDescent="0.35">
      <c r="B986" s="215"/>
      <c r="C986" s="218"/>
      <c r="D986" s="215"/>
      <c r="E986" s="221"/>
      <c r="F986" s="34" t="s">
        <v>32</v>
      </c>
      <c r="G986" s="34" t="s">
        <v>33</v>
      </c>
      <c r="H986" s="34">
        <v>1</v>
      </c>
      <c r="I986" s="33">
        <f>H986*$E$985</f>
        <v>2010</v>
      </c>
    </row>
    <row r="987" spans="2:9" x14ac:dyDescent="0.35">
      <c r="B987" s="216"/>
      <c r="C987" s="219"/>
      <c r="D987" s="216"/>
      <c r="E987" s="222"/>
      <c r="F987" s="211">
        <f>SUM(I985:I986)</f>
        <v>14070</v>
      </c>
      <c r="G987" s="212"/>
      <c r="H987" s="212"/>
      <c r="I987" s="213"/>
    </row>
    <row r="988" spans="2:9" ht="39" x14ac:dyDescent="0.35">
      <c r="B988" s="214">
        <v>184</v>
      </c>
      <c r="C988" s="217" t="s">
        <v>232</v>
      </c>
      <c r="D988" s="214" t="s">
        <v>40</v>
      </c>
      <c r="E988" s="220">
        <v>600</v>
      </c>
      <c r="F988" s="34" t="s">
        <v>30</v>
      </c>
      <c r="G988" s="34" t="s">
        <v>31</v>
      </c>
      <c r="H988" s="34">
        <v>6</v>
      </c>
      <c r="I988" s="33">
        <f>H988*$E$988</f>
        <v>3600</v>
      </c>
    </row>
    <row r="989" spans="2:9" ht="39" x14ac:dyDescent="0.35">
      <c r="B989" s="215"/>
      <c r="C989" s="218"/>
      <c r="D989" s="215"/>
      <c r="E989" s="221"/>
      <c r="F989" s="34" t="s">
        <v>32</v>
      </c>
      <c r="G989" s="34" t="s">
        <v>33</v>
      </c>
      <c r="H989" s="34">
        <v>1</v>
      </c>
      <c r="I989" s="33">
        <f>H989*$E$988</f>
        <v>600</v>
      </c>
    </row>
    <row r="990" spans="2:9" x14ac:dyDescent="0.35">
      <c r="B990" s="216"/>
      <c r="C990" s="219"/>
      <c r="D990" s="216"/>
      <c r="E990" s="222"/>
      <c r="F990" s="211">
        <f>SUM(I988:I989)</f>
        <v>4200</v>
      </c>
      <c r="G990" s="212"/>
      <c r="H990" s="212"/>
      <c r="I990" s="213"/>
    </row>
    <row r="991" spans="2:9" ht="39" x14ac:dyDescent="0.35">
      <c r="B991" s="214">
        <v>185</v>
      </c>
      <c r="C991" s="217" t="s">
        <v>233</v>
      </c>
      <c r="D991" s="214" t="s">
        <v>40</v>
      </c>
      <c r="E991" s="220">
        <v>800</v>
      </c>
      <c r="F991" s="34" t="s">
        <v>30</v>
      </c>
      <c r="G991" s="34" t="s">
        <v>31</v>
      </c>
      <c r="H991" s="34">
        <v>6</v>
      </c>
      <c r="I991" s="33">
        <f>H991*$E$991</f>
        <v>4800</v>
      </c>
    </row>
    <row r="992" spans="2:9" ht="39" x14ac:dyDescent="0.35">
      <c r="B992" s="215"/>
      <c r="C992" s="218"/>
      <c r="D992" s="215"/>
      <c r="E992" s="221"/>
      <c r="F992" s="34" t="s">
        <v>32</v>
      </c>
      <c r="G992" s="34" t="s">
        <v>33</v>
      </c>
      <c r="H992" s="34">
        <v>1</v>
      </c>
      <c r="I992" s="33">
        <f>H992*$E$991</f>
        <v>800</v>
      </c>
    </row>
    <row r="993" spans="2:9" x14ac:dyDescent="0.35">
      <c r="B993" s="216"/>
      <c r="C993" s="219"/>
      <c r="D993" s="216"/>
      <c r="E993" s="222"/>
      <c r="F993" s="211">
        <f>SUM(I991:I992)</f>
        <v>5600</v>
      </c>
      <c r="G993" s="212"/>
      <c r="H993" s="212"/>
      <c r="I993" s="213"/>
    </row>
    <row r="994" spans="2:9" ht="39" x14ac:dyDescent="0.35">
      <c r="B994" s="214">
        <v>186</v>
      </c>
      <c r="C994" s="217" t="s">
        <v>234</v>
      </c>
      <c r="D994" s="214" t="s">
        <v>40</v>
      </c>
      <c r="E994" s="220">
        <v>995</v>
      </c>
      <c r="F994" s="34" t="s">
        <v>30</v>
      </c>
      <c r="G994" s="34" t="s">
        <v>31</v>
      </c>
      <c r="H994" s="34">
        <v>6</v>
      </c>
      <c r="I994" s="33">
        <f>H994*$E$994</f>
        <v>5970</v>
      </c>
    </row>
    <row r="995" spans="2:9" ht="39" x14ac:dyDescent="0.35">
      <c r="B995" s="215"/>
      <c r="C995" s="218"/>
      <c r="D995" s="215"/>
      <c r="E995" s="221"/>
      <c r="F995" s="34" t="s">
        <v>32</v>
      </c>
      <c r="G995" s="34" t="s">
        <v>33</v>
      </c>
      <c r="H995" s="34">
        <v>1</v>
      </c>
      <c r="I995" s="33">
        <f>H995*$E$994</f>
        <v>995</v>
      </c>
    </row>
    <row r="996" spans="2:9" x14ac:dyDescent="0.35">
      <c r="B996" s="216"/>
      <c r="C996" s="219"/>
      <c r="D996" s="216"/>
      <c r="E996" s="222"/>
      <c r="F996" s="211">
        <f>SUM(I994:I995)</f>
        <v>6965</v>
      </c>
      <c r="G996" s="212"/>
      <c r="H996" s="212"/>
      <c r="I996" s="213"/>
    </row>
    <row r="997" spans="2:9" ht="39" x14ac:dyDescent="0.35">
      <c r="B997" s="214">
        <v>187</v>
      </c>
      <c r="C997" s="217" t="s">
        <v>235</v>
      </c>
      <c r="D997" s="214" t="s">
        <v>40</v>
      </c>
      <c r="E997" s="220">
        <v>717</v>
      </c>
      <c r="F997" s="34" t="s">
        <v>30</v>
      </c>
      <c r="G997" s="34" t="s">
        <v>31</v>
      </c>
      <c r="H997" s="34">
        <v>6</v>
      </c>
      <c r="I997" s="33">
        <f>H997*$E$997</f>
        <v>4302</v>
      </c>
    </row>
    <row r="998" spans="2:9" ht="39" x14ac:dyDescent="0.35">
      <c r="B998" s="215"/>
      <c r="C998" s="218"/>
      <c r="D998" s="215"/>
      <c r="E998" s="221"/>
      <c r="F998" s="34" t="s">
        <v>32</v>
      </c>
      <c r="G998" s="34" t="s">
        <v>33</v>
      </c>
      <c r="H998" s="34">
        <v>1</v>
      </c>
      <c r="I998" s="33">
        <f>H998*$E$997</f>
        <v>717</v>
      </c>
    </row>
    <row r="999" spans="2:9" x14ac:dyDescent="0.35">
      <c r="B999" s="216"/>
      <c r="C999" s="219"/>
      <c r="D999" s="216"/>
      <c r="E999" s="222"/>
      <c r="F999" s="211">
        <f>SUM(I997:I998)</f>
        <v>5019</v>
      </c>
      <c r="G999" s="212"/>
      <c r="H999" s="212"/>
      <c r="I999" s="213"/>
    </row>
    <row r="1000" spans="2:9" ht="39" x14ac:dyDescent="0.35">
      <c r="B1000" s="214">
        <v>188</v>
      </c>
      <c r="C1000" s="217" t="s">
        <v>236</v>
      </c>
      <c r="D1000" s="214" t="s">
        <v>40</v>
      </c>
      <c r="E1000" s="220">
        <v>1300</v>
      </c>
      <c r="F1000" s="34" t="s">
        <v>30</v>
      </c>
      <c r="G1000" s="34" t="s">
        <v>31</v>
      </c>
      <c r="H1000" s="34">
        <v>6</v>
      </c>
      <c r="I1000" s="33">
        <f>H1000*$E$1000</f>
        <v>7800</v>
      </c>
    </row>
    <row r="1001" spans="2:9" ht="39" x14ac:dyDescent="0.35">
      <c r="B1001" s="215"/>
      <c r="C1001" s="218"/>
      <c r="D1001" s="215"/>
      <c r="E1001" s="221"/>
      <c r="F1001" s="34" t="s">
        <v>32</v>
      </c>
      <c r="G1001" s="34" t="s">
        <v>33</v>
      </c>
      <c r="H1001" s="34">
        <v>1</v>
      </c>
      <c r="I1001" s="33">
        <f>H1001*$E$1000</f>
        <v>1300</v>
      </c>
    </row>
    <row r="1002" spans="2:9" x14ac:dyDescent="0.35">
      <c r="B1002" s="216"/>
      <c r="C1002" s="219"/>
      <c r="D1002" s="216"/>
      <c r="E1002" s="222"/>
      <c r="F1002" s="211">
        <f>SUM(I1000:I1001)</f>
        <v>9100</v>
      </c>
      <c r="G1002" s="212"/>
      <c r="H1002" s="212"/>
      <c r="I1002" s="213"/>
    </row>
    <row r="1003" spans="2:9" ht="39" x14ac:dyDescent="0.35">
      <c r="B1003" s="214">
        <v>189</v>
      </c>
      <c r="C1003" s="217" t="s">
        <v>237</v>
      </c>
      <c r="D1003" s="214" t="s">
        <v>40</v>
      </c>
      <c r="E1003" s="220">
        <v>2000</v>
      </c>
      <c r="F1003" s="34" t="s">
        <v>30</v>
      </c>
      <c r="G1003" s="34" t="s">
        <v>31</v>
      </c>
      <c r="H1003" s="34">
        <v>6</v>
      </c>
      <c r="I1003" s="33">
        <f>H1003*$E$1003</f>
        <v>12000</v>
      </c>
    </row>
    <row r="1004" spans="2:9" ht="39" x14ac:dyDescent="0.35">
      <c r="B1004" s="215"/>
      <c r="C1004" s="218"/>
      <c r="D1004" s="215"/>
      <c r="E1004" s="221"/>
      <c r="F1004" s="34" t="s">
        <v>32</v>
      </c>
      <c r="G1004" s="34" t="s">
        <v>33</v>
      </c>
      <c r="H1004" s="34">
        <v>1</v>
      </c>
      <c r="I1004" s="33">
        <f>H1004*$E$1003</f>
        <v>2000</v>
      </c>
    </row>
    <row r="1005" spans="2:9" x14ac:dyDescent="0.35">
      <c r="B1005" s="216"/>
      <c r="C1005" s="219"/>
      <c r="D1005" s="216"/>
      <c r="E1005" s="222"/>
      <c r="F1005" s="211">
        <f>SUM(I1003:I1004)</f>
        <v>14000</v>
      </c>
      <c r="G1005" s="212"/>
      <c r="H1005" s="212"/>
      <c r="I1005" s="213"/>
    </row>
    <row r="1006" spans="2:9" ht="39" x14ac:dyDescent="0.35">
      <c r="B1006" s="214">
        <v>190</v>
      </c>
      <c r="C1006" s="217" t="s">
        <v>238</v>
      </c>
      <c r="D1006" s="214" t="s">
        <v>40</v>
      </c>
      <c r="E1006" s="220">
        <v>800</v>
      </c>
      <c r="F1006" s="34" t="s">
        <v>30</v>
      </c>
      <c r="G1006" s="34" t="s">
        <v>31</v>
      </c>
      <c r="H1006" s="34">
        <v>6</v>
      </c>
      <c r="I1006" s="33">
        <f>H1006*$E$1006</f>
        <v>4800</v>
      </c>
    </row>
    <row r="1007" spans="2:9" ht="39" x14ac:dyDescent="0.35">
      <c r="B1007" s="215"/>
      <c r="C1007" s="218"/>
      <c r="D1007" s="215"/>
      <c r="E1007" s="221"/>
      <c r="F1007" s="34" t="s">
        <v>32</v>
      </c>
      <c r="G1007" s="34" t="s">
        <v>33</v>
      </c>
      <c r="H1007" s="34">
        <v>1</v>
      </c>
      <c r="I1007" s="33">
        <f>H1007*$E$1006</f>
        <v>800</v>
      </c>
    </row>
    <row r="1008" spans="2:9" x14ac:dyDescent="0.35">
      <c r="B1008" s="216"/>
      <c r="C1008" s="219"/>
      <c r="D1008" s="216"/>
      <c r="E1008" s="222"/>
      <c r="F1008" s="211">
        <f>SUM(I1006:I1007)</f>
        <v>5600</v>
      </c>
      <c r="G1008" s="212"/>
      <c r="H1008" s="212"/>
      <c r="I1008" s="213"/>
    </row>
    <row r="1009" spans="2:9" ht="39" x14ac:dyDescent="0.35">
      <c r="B1009" s="214">
        <v>191</v>
      </c>
      <c r="C1009" s="217" t="s">
        <v>239</v>
      </c>
      <c r="D1009" s="214" t="s">
        <v>40</v>
      </c>
      <c r="E1009" s="220">
        <v>797</v>
      </c>
      <c r="F1009" s="34" t="s">
        <v>30</v>
      </c>
      <c r="G1009" s="34" t="s">
        <v>31</v>
      </c>
      <c r="H1009" s="34">
        <v>6</v>
      </c>
      <c r="I1009" s="33">
        <f>H1009*$E$1009</f>
        <v>4782</v>
      </c>
    </row>
    <row r="1010" spans="2:9" ht="39" x14ac:dyDescent="0.35">
      <c r="B1010" s="215"/>
      <c r="C1010" s="218"/>
      <c r="D1010" s="215"/>
      <c r="E1010" s="221"/>
      <c r="F1010" s="34" t="s">
        <v>32</v>
      </c>
      <c r="G1010" s="34" t="s">
        <v>33</v>
      </c>
      <c r="H1010" s="34">
        <v>1</v>
      </c>
      <c r="I1010" s="33">
        <f>H1010*$E$1009</f>
        <v>797</v>
      </c>
    </row>
    <row r="1011" spans="2:9" x14ac:dyDescent="0.35">
      <c r="B1011" s="216"/>
      <c r="C1011" s="219"/>
      <c r="D1011" s="216"/>
      <c r="E1011" s="222"/>
      <c r="F1011" s="211">
        <f>SUM(I1009:I1010)</f>
        <v>5579</v>
      </c>
      <c r="G1011" s="212"/>
      <c r="H1011" s="212"/>
      <c r="I1011" s="213"/>
    </row>
    <row r="1012" spans="2:9" ht="39" x14ac:dyDescent="0.35">
      <c r="B1012" s="214">
        <v>192</v>
      </c>
      <c r="C1012" s="217" t="s">
        <v>240</v>
      </c>
      <c r="D1012" s="214" t="s">
        <v>40</v>
      </c>
      <c r="E1012" s="220">
        <v>2200</v>
      </c>
      <c r="F1012" s="34" t="s">
        <v>30</v>
      </c>
      <c r="G1012" s="34" t="s">
        <v>31</v>
      </c>
      <c r="H1012" s="34">
        <v>6</v>
      </c>
      <c r="I1012" s="33">
        <f>H1012*$E$1012</f>
        <v>13200</v>
      </c>
    </row>
    <row r="1013" spans="2:9" ht="39" x14ac:dyDescent="0.35">
      <c r="B1013" s="215"/>
      <c r="C1013" s="218"/>
      <c r="D1013" s="215"/>
      <c r="E1013" s="221"/>
      <c r="F1013" s="34" t="s">
        <v>32</v>
      </c>
      <c r="G1013" s="34" t="s">
        <v>33</v>
      </c>
      <c r="H1013" s="34">
        <v>1</v>
      </c>
      <c r="I1013" s="33">
        <f>H1013*$E$1012</f>
        <v>2200</v>
      </c>
    </row>
    <row r="1014" spans="2:9" x14ac:dyDescent="0.35">
      <c r="B1014" s="216"/>
      <c r="C1014" s="219"/>
      <c r="D1014" s="216"/>
      <c r="E1014" s="222"/>
      <c r="F1014" s="211">
        <f>SUM(I1012:I1013)</f>
        <v>15400</v>
      </c>
      <c r="G1014" s="212"/>
      <c r="H1014" s="212"/>
      <c r="I1014" s="213"/>
    </row>
    <row r="1015" spans="2:9" ht="39" x14ac:dyDescent="0.35">
      <c r="B1015" s="214">
        <v>193</v>
      </c>
      <c r="C1015" s="217" t="s">
        <v>241</v>
      </c>
      <c r="D1015" s="214" t="s">
        <v>40</v>
      </c>
      <c r="E1015" s="220">
        <v>1719</v>
      </c>
      <c r="F1015" s="34" t="s">
        <v>30</v>
      </c>
      <c r="G1015" s="34" t="s">
        <v>31</v>
      </c>
      <c r="H1015" s="34">
        <v>6</v>
      </c>
      <c r="I1015" s="33">
        <f>H1015*$E$1015</f>
        <v>10314</v>
      </c>
    </row>
    <row r="1016" spans="2:9" ht="39" x14ac:dyDescent="0.35">
      <c r="B1016" s="215"/>
      <c r="C1016" s="218"/>
      <c r="D1016" s="215"/>
      <c r="E1016" s="221"/>
      <c r="F1016" s="34" t="s">
        <v>32</v>
      </c>
      <c r="G1016" s="34" t="s">
        <v>33</v>
      </c>
      <c r="H1016" s="34">
        <v>1</v>
      </c>
      <c r="I1016" s="33">
        <f>H1016*$E$1015</f>
        <v>1719</v>
      </c>
    </row>
    <row r="1017" spans="2:9" x14ac:dyDescent="0.35">
      <c r="B1017" s="216"/>
      <c r="C1017" s="219"/>
      <c r="D1017" s="216"/>
      <c r="E1017" s="222"/>
      <c r="F1017" s="211">
        <f>SUM(I1015:I1016)</f>
        <v>12033</v>
      </c>
      <c r="G1017" s="212"/>
      <c r="H1017" s="212"/>
      <c r="I1017" s="213"/>
    </row>
    <row r="1018" spans="2:9" x14ac:dyDescent="0.35">
      <c r="B1018" s="176" t="s">
        <v>242</v>
      </c>
      <c r="C1018" s="177"/>
      <c r="D1018" s="177"/>
      <c r="E1018" s="177"/>
      <c r="F1018" s="177"/>
      <c r="G1018" s="177"/>
      <c r="H1018" s="177"/>
      <c r="I1018" s="178"/>
    </row>
    <row r="1019" spans="2:9" x14ac:dyDescent="0.35">
      <c r="B1019" s="176" t="s">
        <v>243</v>
      </c>
      <c r="C1019" s="177"/>
      <c r="D1019" s="177"/>
      <c r="E1019" s="177"/>
      <c r="F1019" s="177"/>
      <c r="G1019" s="177"/>
      <c r="H1019" s="177"/>
      <c r="I1019" s="178"/>
    </row>
    <row r="1020" spans="2:9" ht="39" x14ac:dyDescent="0.35">
      <c r="B1020" s="214">
        <v>194</v>
      </c>
      <c r="C1020" s="217" t="s">
        <v>244</v>
      </c>
      <c r="D1020" s="214" t="s">
        <v>40</v>
      </c>
      <c r="E1020" s="220">
        <v>2000</v>
      </c>
      <c r="F1020" s="34" t="s">
        <v>30</v>
      </c>
      <c r="G1020" s="34" t="s">
        <v>31</v>
      </c>
      <c r="H1020" s="34">
        <v>20</v>
      </c>
      <c r="I1020" s="33">
        <f>H1020*$E$1020</f>
        <v>40000</v>
      </c>
    </row>
    <row r="1021" spans="2:9" ht="39" x14ac:dyDescent="0.35">
      <c r="B1021" s="215"/>
      <c r="C1021" s="218"/>
      <c r="D1021" s="215"/>
      <c r="E1021" s="221"/>
      <c r="F1021" s="34" t="s">
        <v>36</v>
      </c>
      <c r="G1021" s="34" t="s">
        <v>37</v>
      </c>
      <c r="H1021" s="34">
        <v>2</v>
      </c>
      <c r="I1021" s="33">
        <f>H1021*$E$1020</f>
        <v>4000</v>
      </c>
    </row>
    <row r="1022" spans="2:9" ht="39" x14ac:dyDescent="0.35">
      <c r="B1022" s="215"/>
      <c r="C1022" s="218"/>
      <c r="D1022" s="215"/>
      <c r="E1022" s="221"/>
      <c r="F1022" s="34" t="s">
        <v>34</v>
      </c>
      <c r="G1022" s="34" t="s">
        <v>35</v>
      </c>
      <c r="H1022" s="34">
        <v>4</v>
      </c>
      <c r="I1022" s="33">
        <f>H1022*$E$1020</f>
        <v>8000</v>
      </c>
    </row>
    <row r="1023" spans="2:9" ht="39" x14ac:dyDescent="0.35">
      <c r="B1023" s="215"/>
      <c r="C1023" s="218"/>
      <c r="D1023" s="215"/>
      <c r="E1023" s="221"/>
      <c r="F1023" s="34" t="s">
        <v>61</v>
      </c>
      <c r="G1023" s="34" t="s">
        <v>31</v>
      </c>
      <c r="H1023" s="34">
        <v>2</v>
      </c>
      <c r="I1023" s="33">
        <f>H1023*$E$1020</f>
        <v>4000</v>
      </c>
    </row>
    <row r="1024" spans="2:9" ht="39" x14ac:dyDescent="0.35">
      <c r="B1024" s="215"/>
      <c r="C1024" s="218"/>
      <c r="D1024" s="215"/>
      <c r="E1024" s="221"/>
      <c r="F1024" s="34" t="s">
        <v>32</v>
      </c>
      <c r="G1024" s="34" t="s">
        <v>33</v>
      </c>
      <c r="H1024" s="34">
        <v>3</v>
      </c>
      <c r="I1024" s="33">
        <f>H1024*$E$1020</f>
        <v>6000</v>
      </c>
    </row>
    <row r="1025" spans="2:9" x14ac:dyDescent="0.35">
      <c r="B1025" s="216"/>
      <c r="C1025" s="219"/>
      <c r="D1025" s="216"/>
      <c r="E1025" s="222"/>
      <c r="F1025" s="211">
        <f>SUM(I1020:I1024)</f>
        <v>62000</v>
      </c>
      <c r="G1025" s="212"/>
      <c r="H1025" s="212"/>
      <c r="I1025" s="213"/>
    </row>
    <row r="1026" spans="2:9" ht="39" x14ac:dyDescent="0.35">
      <c r="B1026" s="214">
        <v>195</v>
      </c>
      <c r="C1026" s="217" t="s">
        <v>245</v>
      </c>
      <c r="D1026" s="214" t="s">
        <v>40</v>
      </c>
      <c r="E1026" s="220">
        <v>800</v>
      </c>
      <c r="F1026" s="34" t="s">
        <v>30</v>
      </c>
      <c r="G1026" s="34" t="s">
        <v>31</v>
      </c>
      <c r="H1026" s="34">
        <v>20</v>
      </c>
      <c r="I1026" s="33">
        <f>H1026*$E$1026</f>
        <v>16000</v>
      </c>
    </row>
    <row r="1027" spans="2:9" ht="39" x14ac:dyDescent="0.35">
      <c r="B1027" s="215"/>
      <c r="C1027" s="218"/>
      <c r="D1027" s="215"/>
      <c r="E1027" s="221"/>
      <c r="F1027" s="34" t="s">
        <v>36</v>
      </c>
      <c r="G1027" s="34" t="s">
        <v>37</v>
      </c>
      <c r="H1027" s="34">
        <v>2</v>
      </c>
      <c r="I1027" s="33">
        <f>H1027*$E$1026</f>
        <v>1600</v>
      </c>
    </row>
    <row r="1028" spans="2:9" ht="39" x14ac:dyDescent="0.35">
      <c r="B1028" s="215"/>
      <c r="C1028" s="218"/>
      <c r="D1028" s="215"/>
      <c r="E1028" s="221"/>
      <c r="F1028" s="34" t="s">
        <v>34</v>
      </c>
      <c r="G1028" s="34" t="s">
        <v>35</v>
      </c>
      <c r="H1028" s="34">
        <v>4</v>
      </c>
      <c r="I1028" s="33">
        <f>H1028*$E$1026</f>
        <v>3200</v>
      </c>
    </row>
    <row r="1029" spans="2:9" ht="39" x14ac:dyDescent="0.35">
      <c r="B1029" s="215"/>
      <c r="C1029" s="218"/>
      <c r="D1029" s="215"/>
      <c r="E1029" s="221"/>
      <c r="F1029" s="34" t="s">
        <v>61</v>
      </c>
      <c r="G1029" s="34" t="s">
        <v>31</v>
      </c>
      <c r="H1029" s="34">
        <v>2</v>
      </c>
      <c r="I1029" s="33">
        <f>H1029*$E$1026</f>
        <v>1600</v>
      </c>
    </row>
    <row r="1030" spans="2:9" ht="39" x14ac:dyDescent="0.35">
      <c r="B1030" s="215"/>
      <c r="C1030" s="218"/>
      <c r="D1030" s="215"/>
      <c r="E1030" s="221"/>
      <c r="F1030" s="34" t="s">
        <v>32</v>
      </c>
      <c r="G1030" s="34" t="s">
        <v>33</v>
      </c>
      <c r="H1030" s="34">
        <v>3</v>
      </c>
      <c r="I1030" s="33">
        <f>H1030*$E$1026</f>
        <v>2400</v>
      </c>
    </row>
    <row r="1031" spans="2:9" x14ac:dyDescent="0.35">
      <c r="B1031" s="216"/>
      <c r="C1031" s="219"/>
      <c r="D1031" s="216"/>
      <c r="E1031" s="222"/>
      <c r="F1031" s="211">
        <f>SUM(I1026:I1030)</f>
        <v>24800</v>
      </c>
      <c r="G1031" s="212"/>
      <c r="H1031" s="212"/>
      <c r="I1031" s="213"/>
    </row>
    <row r="1032" spans="2:9" ht="39" x14ac:dyDescent="0.35">
      <c r="B1032" s="214">
        <v>196</v>
      </c>
      <c r="C1032" s="217" t="s">
        <v>246</v>
      </c>
      <c r="D1032" s="214" t="s">
        <v>40</v>
      </c>
      <c r="E1032" s="220">
        <v>403.5</v>
      </c>
      <c r="F1032" s="34" t="s">
        <v>30</v>
      </c>
      <c r="G1032" s="34" t="s">
        <v>31</v>
      </c>
      <c r="H1032" s="34">
        <v>20</v>
      </c>
      <c r="I1032" s="33">
        <f>H1032*$E$1032</f>
        <v>8070</v>
      </c>
    </row>
    <row r="1033" spans="2:9" ht="39" x14ac:dyDescent="0.35">
      <c r="B1033" s="215"/>
      <c r="C1033" s="218"/>
      <c r="D1033" s="215"/>
      <c r="E1033" s="221"/>
      <c r="F1033" s="34" t="s">
        <v>36</v>
      </c>
      <c r="G1033" s="34" t="s">
        <v>37</v>
      </c>
      <c r="H1033" s="34">
        <v>2</v>
      </c>
      <c r="I1033" s="33">
        <f>H1033*$E$1032</f>
        <v>807</v>
      </c>
    </row>
    <row r="1034" spans="2:9" ht="39" x14ac:dyDescent="0.35">
      <c r="B1034" s="215"/>
      <c r="C1034" s="218"/>
      <c r="D1034" s="215"/>
      <c r="E1034" s="221"/>
      <c r="F1034" s="34" t="s">
        <v>34</v>
      </c>
      <c r="G1034" s="34" t="s">
        <v>35</v>
      </c>
      <c r="H1034" s="34">
        <v>4</v>
      </c>
      <c r="I1034" s="33">
        <f>H1034*$E$1032</f>
        <v>1614</v>
      </c>
    </row>
    <row r="1035" spans="2:9" ht="39" x14ac:dyDescent="0.35">
      <c r="B1035" s="215"/>
      <c r="C1035" s="218"/>
      <c r="D1035" s="215"/>
      <c r="E1035" s="221"/>
      <c r="F1035" s="34" t="s">
        <v>61</v>
      </c>
      <c r="G1035" s="34" t="s">
        <v>31</v>
      </c>
      <c r="H1035" s="34">
        <v>2</v>
      </c>
      <c r="I1035" s="33">
        <f>H1035*$E$1032</f>
        <v>807</v>
      </c>
    </row>
    <row r="1036" spans="2:9" ht="39" x14ac:dyDescent="0.35">
      <c r="B1036" s="215"/>
      <c r="C1036" s="218"/>
      <c r="D1036" s="215"/>
      <c r="E1036" s="221"/>
      <c r="F1036" s="34" t="s">
        <v>32</v>
      </c>
      <c r="G1036" s="34" t="s">
        <v>33</v>
      </c>
      <c r="H1036" s="34">
        <v>3</v>
      </c>
      <c r="I1036" s="33">
        <f>H1036*$E$1032</f>
        <v>1210.5</v>
      </c>
    </row>
    <row r="1037" spans="2:9" x14ac:dyDescent="0.35">
      <c r="B1037" s="216"/>
      <c r="C1037" s="219"/>
      <c r="D1037" s="216"/>
      <c r="E1037" s="222"/>
      <c r="F1037" s="211">
        <f>SUM(I1032:I1036)</f>
        <v>12508.5</v>
      </c>
      <c r="G1037" s="212"/>
      <c r="H1037" s="212"/>
      <c r="I1037" s="213"/>
    </row>
    <row r="1038" spans="2:9" ht="39" x14ac:dyDescent="0.35">
      <c r="B1038" s="214">
        <v>197</v>
      </c>
      <c r="C1038" s="217" t="s">
        <v>247</v>
      </c>
      <c r="D1038" s="214" t="s">
        <v>40</v>
      </c>
      <c r="E1038" s="220">
        <v>700</v>
      </c>
      <c r="F1038" s="34" t="s">
        <v>30</v>
      </c>
      <c r="G1038" s="34" t="s">
        <v>31</v>
      </c>
      <c r="H1038" s="34">
        <v>20</v>
      </c>
      <c r="I1038" s="33">
        <f>H1038*$E$1038</f>
        <v>14000</v>
      </c>
    </row>
    <row r="1039" spans="2:9" ht="39" x14ac:dyDescent="0.35">
      <c r="B1039" s="215"/>
      <c r="C1039" s="218"/>
      <c r="D1039" s="215"/>
      <c r="E1039" s="221"/>
      <c r="F1039" s="34" t="s">
        <v>34</v>
      </c>
      <c r="G1039" s="34" t="s">
        <v>35</v>
      </c>
      <c r="H1039" s="34">
        <v>4</v>
      </c>
      <c r="I1039" s="33">
        <f>H1039*$E$1038</f>
        <v>2800</v>
      </c>
    </row>
    <row r="1040" spans="2:9" ht="39" x14ac:dyDescent="0.35">
      <c r="B1040" s="215"/>
      <c r="C1040" s="218"/>
      <c r="D1040" s="215"/>
      <c r="E1040" s="221"/>
      <c r="F1040" s="34" t="s">
        <v>32</v>
      </c>
      <c r="G1040" s="34" t="s">
        <v>33</v>
      </c>
      <c r="H1040" s="34">
        <v>3</v>
      </c>
      <c r="I1040" s="33">
        <f>H1040*$E$1038</f>
        <v>2100</v>
      </c>
    </row>
    <row r="1041" spans="2:9" x14ac:dyDescent="0.35">
      <c r="B1041" s="216"/>
      <c r="C1041" s="219"/>
      <c r="D1041" s="216"/>
      <c r="E1041" s="222"/>
      <c r="F1041" s="211">
        <f>SUM(I1038:I1040)</f>
        <v>18900</v>
      </c>
      <c r="G1041" s="212"/>
      <c r="H1041" s="212"/>
      <c r="I1041" s="213"/>
    </row>
    <row r="1042" spans="2:9" ht="39" x14ac:dyDescent="0.35">
      <c r="B1042" s="214">
        <v>198</v>
      </c>
      <c r="C1042" s="217" t="s">
        <v>248</v>
      </c>
      <c r="D1042" s="214" t="s">
        <v>40</v>
      </c>
      <c r="E1042" s="220">
        <v>1100</v>
      </c>
      <c r="F1042" s="34" t="s">
        <v>30</v>
      </c>
      <c r="G1042" s="34" t="s">
        <v>31</v>
      </c>
      <c r="H1042" s="34">
        <v>20</v>
      </c>
      <c r="I1042" s="33">
        <f>H1042*$E$1042</f>
        <v>22000</v>
      </c>
    </row>
    <row r="1043" spans="2:9" ht="39" x14ac:dyDescent="0.35">
      <c r="B1043" s="215"/>
      <c r="C1043" s="218"/>
      <c r="D1043" s="215"/>
      <c r="E1043" s="221"/>
      <c r="F1043" s="34" t="s">
        <v>34</v>
      </c>
      <c r="G1043" s="34" t="s">
        <v>35</v>
      </c>
      <c r="H1043" s="34">
        <v>4</v>
      </c>
      <c r="I1043" s="33">
        <f>H1043*$E$1042</f>
        <v>4400</v>
      </c>
    </row>
    <row r="1044" spans="2:9" ht="39" x14ac:dyDescent="0.35">
      <c r="B1044" s="215"/>
      <c r="C1044" s="218"/>
      <c r="D1044" s="215"/>
      <c r="E1044" s="221"/>
      <c r="F1044" s="34" t="s">
        <v>32</v>
      </c>
      <c r="G1044" s="34" t="s">
        <v>33</v>
      </c>
      <c r="H1044" s="34">
        <v>3</v>
      </c>
      <c r="I1044" s="33">
        <f>H1044*$E$1042</f>
        <v>3300</v>
      </c>
    </row>
    <row r="1045" spans="2:9" x14ac:dyDescent="0.35">
      <c r="B1045" s="216"/>
      <c r="C1045" s="219"/>
      <c r="D1045" s="216"/>
      <c r="E1045" s="222"/>
      <c r="F1045" s="211">
        <f>SUM(I1042:I1044)</f>
        <v>29700</v>
      </c>
      <c r="G1045" s="212"/>
      <c r="H1045" s="212"/>
      <c r="I1045" s="213"/>
    </row>
    <row r="1046" spans="2:9" ht="39" x14ac:dyDescent="0.35">
      <c r="B1046" s="214">
        <v>199</v>
      </c>
      <c r="C1046" s="217" t="s">
        <v>249</v>
      </c>
      <c r="D1046" s="214" t="s">
        <v>40</v>
      </c>
      <c r="E1046" s="220">
        <v>390</v>
      </c>
      <c r="F1046" s="34" t="s">
        <v>30</v>
      </c>
      <c r="G1046" s="34" t="s">
        <v>31</v>
      </c>
      <c r="H1046" s="34">
        <v>20</v>
      </c>
      <c r="I1046" s="33">
        <f>H1046*$E$1046</f>
        <v>7800</v>
      </c>
    </row>
    <row r="1047" spans="2:9" ht="39" x14ac:dyDescent="0.35">
      <c r="B1047" s="215"/>
      <c r="C1047" s="218"/>
      <c r="D1047" s="215"/>
      <c r="E1047" s="221"/>
      <c r="F1047" s="34" t="s">
        <v>34</v>
      </c>
      <c r="G1047" s="34" t="s">
        <v>35</v>
      </c>
      <c r="H1047" s="34">
        <v>4</v>
      </c>
      <c r="I1047" s="33">
        <f>H1047*$E$1046</f>
        <v>1560</v>
      </c>
    </row>
    <row r="1048" spans="2:9" ht="39" x14ac:dyDescent="0.35">
      <c r="B1048" s="215"/>
      <c r="C1048" s="218"/>
      <c r="D1048" s="215"/>
      <c r="E1048" s="221"/>
      <c r="F1048" s="34" t="s">
        <v>32</v>
      </c>
      <c r="G1048" s="34" t="s">
        <v>33</v>
      </c>
      <c r="H1048" s="34">
        <v>3</v>
      </c>
      <c r="I1048" s="33">
        <f>H1048*$E$1046</f>
        <v>1170</v>
      </c>
    </row>
    <row r="1049" spans="2:9" x14ac:dyDescent="0.35">
      <c r="B1049" s="216"/>
      <c r="C1049" s="219"/>
      <c r="D1049" s="216"/>
      <c r="E1049" s="222"/>
      <c r="F1049" s="211">
        <f>SUM(I1046:I1048)</f>
        <v>10530</v>
      </c>
      <c r="G1049" s="212"/>
      <c r="H1049" s="212"/>
      <c r="I1049" s="213"/>
    </row>
    <row r="1050" spans="2:9" ht="39" x14ac:dyDescent="0.35">
      <c r="B1050" s="214">
        <v>200</v>
      </c>
      <c r="C1050" s="217" t="s">
        <v>250</v>
      </c>
      <c r="D1050" s="214" t="s">
        <v>40</v>
      </c>
      <c r="E1050" s="220">
        <v>436.95</v>
      </c>
      <c r="F1050" s="34" t="s">
        <v>30</v>
      </c>
      <c r="G1050" s="34" t="s">
        <v>31</v>
      </c>
      <c r="H1050" s="34">
        <v>20</v>
      </c>
      <c r="I1050" s="33">
        <f>H1050*$E$1050</f>
        <v>8739</v>
      </c>
    </row>
    <row r="1051" spans="2:9" ht="39" x14ac:dyDescent="0.35">
      <c r="B1051" s="215"/>
      <c r="C1051" s="218"/>
      <c r="D1051" s="215"/>
      <c r="E1051" s="221"/>
      <c r="F1051" s="34" t="s">
        <v>36</v>
      </c>
      <c r="G1051" s="34" t="s">
        <v>37</v>
      </c>
      <c r="H1051" s="34">
        <v>10</v>
      </c>
      <c r="I1051" s="33">
        <f>H1051*$E$1050</f>
        <v>4369.5</v>
      </c>
    </row>
    <row r="1052" spans="2:9" ht="39" x14ac:dyDescent="0.35">
      <c r="B1052" s="215"/>
      <c r="C1052" s="218"/>
      <c r="D1052" s="215"/>
      <c r="E1052" s="221"/>
      <c r="F1052" s="34" t="s">
        <v>34</v>
      </c>
      <c r="G1052" s="34" t="s">
        <v>35</v>
      </c>
      <c r="H1052" s="34">
        <v>4</v>
      </c>
      <c r="I1052" s="33">
        <f>H1052*$E$1050</f>
        <v>1747.8</v>
      </c>
    </row>
    <row r="1053" spans="2:9" ht="39" x14ac:dyDescent="0.35">
      <c r="B1053" s="215"/>
      <c r="C1053" s="218"/>
      <c r="D1053" s="215"/>
      <c r="E1053" s="221"/>
      <c r="F1053" s="34" t="s">
        <v>61</v>
      </c>
      <c r="G1053" s="34" t="s">
        <v>31</v>
      </c>
      <c r="H1053" s="34">
        <v>5</v>
      </c>
      <c r="I1053" s="33">
        <f>H1053*$E$1050</f>
        <v>2184.75</v>
      </c>
    </row>
    <row r="1054" spans="2:9" ht="39" x14ac:dyDescent="0.35">
      <c r="B1054" s="215"/>
      <c r="C1054" s="218"/>
      <c r="D1054" s="215"/>
      <c r="E1054" s="221"/>
      <c r="F1054" s="34" t="s">
        <v>32</v>
      </c>
      <c r="G1054" s="34" t="s">
        <v>33</v>
      </c>
      <c r="H1054" s="34">
        <v>3</v>
      </c>
      <c r="I1054" s="33">
        <f>H1054*$E$1050</f>
        <v>1310.85</v>
      </c>
    </row>
    <row r="1055" spans="2:9" x14ac:dyDescent="0.35">
      <c r="B1055" s="216"/>
      <c r="C1055" s="219"/>
      <c r="D1055" s="216"/>
      <c r="E1055" s="222"/>
      <c r="F1055" s="211">
        <f>SUM(I1050:I1054)</f>
        <v>18351.899999999998</v>
      </c>
      <c r="G1055" s="212"/>
      <c r="H1055" s="212"/>
      <c r="I1055" s="213"/>
    </row>
    <row r="1056" spans="2:9" ht="39" x14ac:dyDescent="0.35">
      <c r="B1056" s="214">
        <v>201</v>
      </c>
      <c r="C1056" s="217" t="s">
        <v>251</v>
      </c>
      <c r="D1056" s="214" t="s">
        <v>40</v>
      </c>
      <c r="E1056" s="220">
        <v>810</v>
      </c>
      <c r="F1056" s="34" t="s">
        <v>30</v>
      </c>
      <c r="G1056" s="34" t="s">
        <v>31</v>
      </c>
      <c r="H1056" s="34">
        <v>20</v>
      </c>
      <c r="I1056" s="33">
        <f>H1056*$E$1056</f>
        <v>16200</v>
      </c>
    </row>
    <row r="1057" spans="2:9" ht="39" x14ac:dyDescent="0.35">
      <c r="B1057" s="215"/>
      <c r="C1057" s="218"/>
      <c r="D1057" s="215"/>
      <c r="E1057" s="221"/>
      <c r="F1057" s="34" t="s">
        <v>34</v>
      </c>
      <c r="G1057" s="34" t="s">
        <v>35</v>
      </c>
      <c r="H1057" s="34">
        <v>4</v>
      </c>
      <c r="I1057" s="33">
        <f>H1057*$E$1056</f>
        <v>3240</v>
      </c>
    </row>
    <row r="1058" spans="2:9" ht="39" x14ac:dyDescent="0.35">
      <c r="B1058" s="215"/>
      <c r="C1058" s="218"/>
      <c r="D1058" s="215"/>
      <c r="E1058" s="221"/>
      <c r="F1058" s="34" t="s">
        <v>32</v>
      </c>
      <c r="G1058" s="34" t="s">
        <v>33</v>
      </c>
      <c r="H1058" s="34">
        <v>3</v>
      </c>
      <c r="I1058" s="33">
        <f>H1058*$E$1056</f>
        <v>2430</v>
      </c>
    </row>
    <row r="1059" spans="2:9" x14ac:dyDescent="0.35">
      <c r="B1059" s="216"/>
      <c r="C1059" s="219"/>
      <c r="D1059" s="216"/>
      <c r="E1059" s="222"/>
      <c r="F1059" s="211">
        <f>SUM(I1056:I1058)</f>
        <v>21870</v>
      </c>
      <c r="G1059" s="212"/>
      <c r="H1059" s="212"/>
      <c r="I1059" s="213"/>
    </row>
    <row r="1060" spans="2:9" ht="39" x14ac:dyDescent="0.35">
      <c r="B1060" s="214">
        <v>202</v>
      </c>
      <c r="C1060" s="217" t="s">
        <v>252</v>
      </c>
      <c r="D1060" s="214" t="s">
        <v>40</v>
      </c>
      <c r="E1060" s="220">
        <v>2100</v>
      </c>
      <c r="F1060" s="34" t="s">
        <v>188</v>
      </c>
      <c r="G1060" s="34" t="s">
        <v>31</v>
      </c>
      <c r="H1060" s="34">
        <v>20</v>
      </c>
      <c r="I1060" s="33">
        <f>H1060*$E$1060</f>
        <v>42000</v>
      </c>
    </row>
    <row r="1061" spans="2:9" ht="39" x14ac:dyDescent="0.35">
      <c r="B1061" s="215"/>
      <c r="C1061" s="218"/>
      <c r="D1061" s="215"/>
      <c r="E1061" s="221"/>
      <c r="F1061" s="34" t="s">
        <v>34</v>
      </c>
      <c r="G1061" s="34" t="s">
        <v>35</v>
      </c>
      <c r="H1061" s="34">
        <v>4</v>
      </c>
      <c r="I1061" s="33">
        <f>H1061*$E$1060</f>
        <v>8400</v>
      </c>
    </row>
    <row r="1062" spans="2:9" ht="39" x14ac:dyDescent="0.35">
      <c r="B1062" s="215"/>
      <c r="C1062" s="218"/>
      <c r="D1062" s="215"/>
      <c r="E1062" s="221"/>
      <c r="F1062" s="34" t="s">
        <v>32</v>
      </c>
      <c r="G1062" s="34" t="s">
        <v>33</v>
      </c>
      <c r="H1062" s="34">
        <v>3</v>
      </c>
      <c r="I1062" s="33">
        <f>H1062*$E$1060</f>
        <v>6300</v>
      </c>
    </row>
    <row r="1063" spans="2:9" x14ac:dyDescent="0.35">
      <c r="B1063" s="216"/>
      <c r="C1063" s="219"/>
      <c r="D1063" s="216"/>
      <c r="E1063" s="222"/>
      <c r="F1063" s="211">
        <f>SUM(I1060:I1062)</f>
        <v>56700</v>
      </c>
      <c r="G1063" s="212"/>
      <c r="H1063" s="212"/>
      <c r="I1063" s="213"/>
    </row>
    <row r="1064" spans="2:9" ht="39" x14ac:dyDescent="0.35">
      <c r="B1064" s="214">
        <v>203</v>
      </c>
      <c r="C1064" s="217" t="s">
        <v>253</v>
      </c>
      <c r="D1064" s="214" t="s">
        <v>40</v>
      </c>
      <c r="E1064" s="220">
        <v>1176.44</v>
      </c>
      <c r="F1064" s="34" t="s">
        <v>30</v>
      </c>
      <c r="G1064" s="34" t="s">
        <v>31</v>
      </c>
      <c r="H1064" s="34">
        <v>20</v>
      </c>
      <c r="I1064" s="33">
        <f>H1064*$E$1064</f>
        <v>23528.800000000003</v>
      </c>
    </row>
    <row r="1065" spans="2:9" ht="39" x14ac:dyDescent="0.35">
      <c r="B1065" s="215"/>
      <c r="C1065" s="218"/>
      <c r="D1065" s="215"/>
      <c r="E1065" s="221"/>
      <c r="F1065" s="34" t="s">
        <v>34</v>
      </c>
      <c r="G1065" s="34" t="s">
        <v>35</v>
      </c>
      <c r="H1065" s="34">
        <v>4</v>
      </c>
      <c r="I1065" s="33">
        <f>H1065*$E$1064</f>
        <v>4705.76</v>
      </c>
    </row>
    <row r="1066" spans="2:9" ht="39" x14ac:dyDescent="0.35">
      <c r="B1066" s="215"/>
      <c r="C1066" s="218"/>
      <c r="D1066" s="215"/>
      <c r="E1066" s="221"/>
      <c r="F1066" s="34" t="s">
        <v>32</v>
      </c>
      <c r="G1066" s="34" t="s">
        <v>33</v>
      </c>
      <c r="H1066" s="34">
        <v>3</v>
      </c>
      <c r="I1066" s="33">
        <f>H1066*$E$1064</f>
        <v>3529.32</v>
      </c>
    </row>
    <row r="1067" spans="2:9" x14ac:dyDescent="0.35">
      <c r="B1067" s="216"/>
      <c r="C1067" s="219"/>
      <c r="D1067" s="216"/>
      <c r="E1067" s="222"/>
      <c r="F1067" s="211">
        <f>SUM(I1064:I1066)</f>
        <v>31763.880000000005</v>
      </c>
      <c r="G1067" s="212"/>
      <c r="H1067" s="212"/>
      <c r="I1067" s="213"/>
    </row>
    <row r="1068" spans="2:9" ht="39" x14ac:dyDescent="0.35">
      <c r="B1068" s="214">
        <v>204</v>
      </c>
      <c r="C1068" s="217" t="s">
        <v>254</v>
      </c>
      <c r="D1068" s="214" t="s">
        <v>40</v>
      </c>
      <c r="E1068" s="220">
        <v>1112.67</v>
      </c>
      <c r="F1068" s="34" t="s">
        <v>30</v>
      </c>
      <c r="G1068" s="34" t="s">
        <v>31</v>
      </c>
      <c r="H1068" s="34">
        <v>20</v>
      </c>
      <c r="I1068" s="33">
        <f>H1068*$E$1068</f>
        <v>22253.4</v>
      </c>
    </row>
    <row r="1069" spans="2:9" ht="39" x14ac:dyDescent="0.35">
      <c r="B1069" s="215"/>
      <c r="C1069" s="218"/>
      <c r="D1069" s="215"/>
      <c r="E1069" s="221"/>
      <c r="F1069" s="34" t="s">
        <v>34</v>
      </c>
      <c r="G1069" s="34" t="s">
        <v>35</v>
      </c>
      <c r="H1069" s="34">
        <v>4</v>
      </c>
      <c r="I1069" s="33">
        <f>H1069*$E$1068</f>
        <v>4450.68</v>
      </c>
    </row>
    <row r="1070" spans="2:9" ht="39" x14ac:dyDescent="0.35">
      <c r="B1070" s="215"/>
      <c r="C1070" s="218"/>
      <c r="D1070" s="215"/>
      <c r="E1070" s="221"/>
      <c r="F1070" s="34" t="s">
        <v>32</v>
      </c>
      <c r="G1070" s="34" t="s">
        <v>33</v>
      </c>
      <c r="H1070" s="34">
        <v>3</v>
      </c>
      <c r="I1070" s="33">
        <f>H1070*$E$1068</f>
        <v>3338.01</v>
      </c>
    </row>
    <row r="1071" spans="2:9" x14ac:dyDescent="0.35">
      <c r="B1071" s="216"/>
      <c r="C1071" s="219"/>
      <c r="D1071" s="216"/>
      <c r="E1071" s="222"/>
      <c r="F1071" s="211">
        <f>SUM(I1068:I1070)</f>
        <v>30042.090000000004</v>
      </c>
      <c r="G1071" s="212"/>
      <c r="H1071" s="212"/>
      <c r="I1071" s="213"/>
    </row>
    <row r="1072" spans="2:9" ht="39" x14ac:dyDescent="0.35">
      <c r="B1072" s="226">
        <v>205</v>
      </c>
      <c r="C1072" s="229" t="s">
        <v>255</v>
      </c>
      <c r="D1072" s="214" t="s">
        <v>40</v>
      </c>
      <c r="E1072" s="220">
        <v>1062.67</v>
      </c>
      <c r="F1072" s="34" t="s">
        <v>30</v>
      </c>
      <c r="G1072" s="34" t="s">
        <v>31</v>
      </c>
      <c r="H1072" s="34">
        <v>20</v>
      </c>
      <c r="I1072" s="33">
        <f>H1072*$E$1072</f>
        <v>21253.4</v>
      </c>
    </row>
    <row r="1073" spans="2:9" ht="39" x14ac:dyDescent="0.35">
      <c r="B1073" s="227"/>
      <c r="C1073" s="230"/>
      <c r="D1073" s="215"/>
      <c r="E1073" s="221"/>
      <c r="F1073" s="34" t="s">
        <v>34</v>
      </c>
      <c r="G1073" s="34" t="s">
        <v>35</v>
      </c>
      <c r="H1073" s="34">
        <v>4</v>
      </c>
      <c r="I1073" s="33">
        <f>H1073*$E$1072</f>
        <v>4250.68</v>
      </c>
    </row>
    <row r="1074" spans="2:9" ht="39" x14ac:dyDescent="0.35">
      <c r="B1074" s="227"/>
      <c r="C1074" s="230"/>
      <c r="D1074" s="215"/>
      <c r="E1074" s="221"/>
      <c r="F1074" s="34" t="s">
        <v>32</v>
      </c>
      <c r="G1074" s="34" t="s">
        <v>33</v>
      </c>
      <c r="H1074" s="34">
        <v>3</v>
      </c>
      <c r="I1074" s="33">
        <f>H1074*$E$1072</f>
        <v>3188.01</v>
      </c>
    </row>
    <row r="1075" spans="2:9" x14ac:dyDescent="0.35">
      <c r="B1075" s="228"/>
      <c r="C1075" s="231"/>
      <c r="D1075" s="216"/>
      <c r="E1075" s="222"/>
      <c r="F1075" s="232">
        <f>SUM(I1072:I1074)</f>
        <v>28692.090000000004</v>
      </c>
      <c r="G1075" s="233"/>
      <c r="H1075" s="233"/>
      <c r="I1075" s="234"/>
    </row>
    <row r="1076" spans="2:9" ht="21" x14ac:dyDescent="0.5">
      <c r="B1076" s="117"/>
      <c r="C1076" s="117"/>
      <c r="D1076" s="117"/>
      <c r="E1076" s="117"/>
      <c r="F1076" s="223"/>
      <c r="G1076" s="224"/>
      <c r="H1076" s="224"/>
      <c r="I1076" s="225"/>
    </row>
    <row r="1079" spans="2:9" x14ac:dyDescent="0.35">
      <c r="E1079" s="139"/>
    </row>
    <row r="1081" spans="2:9" x14ac:dyDescent="0.35">
      <c r="E1081" s="140"/>
    </row>
  </sheetData>
  <mergeCells count="1040">
    <mergeCell ref="C1072:C1075"/>
    <mergeCell ref="D1072:D1075"/>
    <mergeCell ref="E1072:E1075"/>
    <mergeCell ref="F1075:I1075"/>
    <mergeCell ref="F1076:I1076"/>
    <mergeCell ref="B1064:B1067"/>
    <mergeCell ref="C1064:C1067"/>
    <mergeCell ref="D1064:D1067"/>
    <mergeCell ref="E1064:E1067"/>
    <mergeCell ref="F1067:I1067"/>
    <mergeCell ref="B1068:B1071"/>
    <mergeCell ref="C1068:C1071"/>
    <mergeCell ref="D1068:D1071"/>
    <mergeCell ref="E1068:E1071"/>
    <mergeCell ref="F1071:I1071"/>
    <mergeCell ref="E1046:E1049"/>
    <mergeCell ref="F1049:I1049"/>
    <mergeCell ref="B1050:B1055"/>
    <mergeCell ref="C1050:C1055"/>
    <mergeCell ref="D1050:D1055"/>
    <mergeCell ref="E1050:E1055"/>
    <mergeCell ref="F1055:I1055"/>
    <mergeCell ref="B1056:B1059"/>
    <mergeCell ref="C1056:C1059"/>
    <mergeCell ref="D1056:D1059"/>
    <mergeCell ref="E1056:E1059"/>
    <mergeCell ref="F1059:I1059"/>
    <mergeCell ref="B1060:B1063"/>
    <mergeCell ref="C1060:C1063"/>
    <mergeCell ref="D1060:D1063"/>
    <mergeCell ref="E1060:E1063"/>
    <mergeCell ref="F1063:I1063"/>
    <mergeCell ref="B1046:B1049"/>
    <mergeCell ref="C1046:C1049"/>
    <mergeCell ref="D1046:D1049"/>
    <mergeCell ref="B1072:B1075"/>
    <mergeCell ref="B1038:B1041"/>
    <mergeCell ref="C1038:C1041"/>
    <mergeCell ref="D1038:D1041"/>
    <mergeCell ref="E1038:E1041"/>
    <mergeCell ref="F1041:I1041"/>
    <mergeCell ref="B1042:B1045"/>
    <mergeCell ref="C1042:C1045"/>
    <mergeCell ref="D1042:D1045"/>
    <mergeCell ref="E1042:E1045"/>
    <mergeCell ref="F1045:I1045"/>
    <mergeCell ref="B1026:B1031"/>
    <mergeCell ref="C1026:C1031"/>
    <mergeCell ref="D1026:D1031"/>
    <mergeCell ref="E1026:E1031"/>
    <mergeCell ref="F1031:I1031"/>
    <mergeCell ref="B1032:B1037"/>
    <mergeCell ref="C1032:C1037"/>
    <mergeCell ref="D1032:D1037"/>
    <mergeCell ref="E1032:E1037"/>
    <mergeCell ref="F1037:I1037"/>
    <mergeCell ref="B1020:B1025"/>
    <mergeCell ref="C1020:C1025"/>
    <mergeCell ref="D1020:D1025"/>
    <mergeCell ref="E1020:E1025"/>
    <mergeCell ref="F1025:I1025"/>
    <mergeCell ref="B1012:B1014"/>
    <mergeCell ref="C1012:C1014"/>
    <mergeCell ref="D1012:D1014"/>
    <mergeCell ref="E1012:E1014"/>
    <mergeCell ref="F1014:I1014"/>
    <mergeCell ref="B1015:B1017"/>
    <mergeCell ref="C1015:C1017"/>
    <mergeCell ref="D1015:D1017"/>
    <mergeCell ref="E1015:E1017"/>
    <mergeCell ref="F1017:I1017"/>
    <mergeCell ref="B1006:B1008"/>
    <mergeCell ref="C1006:C1008"/>
    <mergeCell ref="D1006:D1008"/>
    <mergeCell ref="E1006:E1008"/>
    <mergeCell ref="F1008:I1008"/>
    <mergeCell ref="B1009:B1011"/>
    <mergeCell ref="C1009:C1011"/>
    <mergeCell ref="D1009:D1011"/>
    <mergeCell ref="E1009:E1011"/>
    <mergeCell ref="F1011:I1011"/>
    <mergeCell ref="B1000:B1002"/>
    <mergeCell ref="C1000:C1002"/>
    <mergeCell ref="D1000:D1002"/>
    <mergeCell ref="E1000:E1002"/>
    <mergeCell ref="F1002:I1002"/>
    <mergeCell ref="B1003:B1005"/>
    <mergeCell ref="C1003:C1005"/>
    <mergeCell ref="D1003:D1005"/>
    <mergeCell ref="E1003:E1005"/>
    <mergeCell ref="F1005:I1005"/>
    <mergeCell ref="B994:B996"/>
    <mergeCell ref="C994:C996"/>
    <mergeCell ref="D994:D996"/>
    <mergeCell ref="E994:E996"/>
    <mergeCell ref="F996:I996"/>
    <mergeCell ref="B997:B999"/>
    <mergeCell ref="C997:C999"/>
    <mergeCell ref="D997:D999"/>
    <mergeCell ref="E997:E999"/>
    <mergeCell ref="F999:I999"/>
    <mergeCell ref="B988:B990"/>
    <mergeCell ref="C988:C990"/>
    <mergeCell ref="D988:D990"/>
    <mergeCell ref="E988:E990"/>
    <mergeCell ref="F990:I990"/>
    <mergeCell ref="B991:B993"/>
    <mergeCell ref="C991:C993"/>
    <mergeCell ref="D991:D993"/>
    <mergeCell ref="E991:E993"/>
    <mergeCell ref="F993:I993"/>
    <mergeCell ref="B982:B984"/>
    <mergeCell ref="C982:C984"/>
    <mergeCell ref="D982:D984"/>
    <mergeCell ref="E982:E984"/>
    <mergeCell ref="F984:I984"/>
    <mergeCell ref="B985:B987"/>
    <mergeCell ref="C985:C987"/>
    <mergeCell ref="D985:D987"/>
    <mergeCell ref="E985:E987"/>
    <mergeCell ref="F987:I987"/>
    <mergeCell ref="B976:B978"/>
    <mergeCell ref="C976:C978"/>
    <mergeCell ref="D976:D978"/>
    <mergeCell ref="E976:E978"/>
    <mergeCell ref="F978:I978"/>
    <mergeCell ref="B979:B981"/>
    <mergeCell ref="C979:C981"/>
    <mergeCell ref="D979:D981"/>
    <mergeCell ref="E979:E981"/>
    <mergeCell ref="F981:I981"/>
    <mergeCell ref="B970:B972"/>
    <mergeCell ref="C970:C972"/>
    <mergeCell ref="D970:D972"/>
    <mergeCell ref="E970:E972"/>
    <mergeCell ref="F972:I972"/>
    <mergeCell ref="B973:B975"/>
    <mergeCell ref="C973:C975"/>
    <mergeCell ref="D973:D975"/>
    <mergeCell ref="E973:E975"/>
    <mergeCell ref="F975:I975"/>
    <mergeCell ref="B964:B966"/>
    <mergeCell ref="C964:C966"/>
    <mergeCell ref="D964:D966"/>
    <mergeCell ref="E964:E966"/>
    <mergeCell ref="F966:I966"/>
    <mergeCell ref="B967:B969"/>
    <mergeCell ref="C967:C969"/>
    <mergeCell ref="D967:D969"/>
    <mergeCell ref="E967:E969"/>
    <mergeCell ref="F969:I969"/>
    <mergeCell ref="B958:B960"/>
    <mergeCell ref="C958:C960"/>
    <mergeCell ref="D958:D960"/>
    <mergeCell ref="E958:E960"/>
    <mergeCell ref="F960:I960"/>
    <mergeCell ref="B961:B963"/>
    <mergeCell ref="C961:C963"/>
    <mergeCell ref="D961:D963"/>
    <mergeCell ref="E961:E963"/>
    <mergeCell ref="F963:I963"/>
    <mergeCell ref="F950:I950"/>
    <mergeCell ref="F953:I953"/>
    <mergeCell ref="B955:B957"/>
    <mergeCell ref="C955:C957"/>
    <mergeCell ref="D955:D957"/>
    <mergeCell ref="E955:E957"/>
    <mergeCell ref="F957:I957"/>
    <mergeCell ref="B948:B950"/>
    <mergeCell ref="C948:C950"/>
    <mergeCell ref="D948:D950"/>
    <mergeCell ref="E948:E950"/>
    <mergeCell ref="B951:B953"/>
    <mergeCell ref="C951:C953"/>
    <mergeCell ref="D951:D953"/>
    <mergeCell ref="E951:E953"/>
    <mergeCell ref="B942:B944"/>
    <mergeCell ref="C942:C944"/>
    <mergeCell ref="D942:D944"/>
    <mergeCell ref="E942:E944"/>
    <mergeCell ref="F944:I944"/>
    <mergeCell ref="B945:B947"/>
    <mergeCell ref="C945:C947"/>
    <mergeCell ref="D945:D947"/>
    <mergeCell ref="E945:E947"/>
    <mergeCell ref="F947:I947"/>
    <mergeCell ref="B936:B938"/>
    <mergeCell ref="C936:C938"/>
    <mergeCell ref="D936:D938"/>
    <mergeCell ref="E936:E938"/>
    <mergeCell ref="F938:I938"/>
    <mergeCell ref="B939:B941"/>
    <mergeCell ref="C939:C941"/>
    <mergeCell ref="D939:D941"/>
    <mergeCell ref="E939:E941"/>
    <mergeCell ref="F941:I941"/>
    <mergeCell ref="B933:B935"/>
    <mergeCell ref="C933:C935"/>
    <mergeCell ref="D933:D935"/>
    <mergeCell ref="E933:E935"/>
    <mergeCell ref="F935:I935"/>
    <mergeCell ref="B922:B926"/>
    <mergeCell ref="C922:C926"/>
    <mergeCell ref="D922:D926"/>
    <mergeCell ref="E922:E926"/>
    <mergeCell ref="F926:I926"/>
    <mergeCell ref="B927:B931"/>
    <mergeCell ref="C927:C931"/>
    <mergeCell ref="D927:D931"/>
    <mergeCell ref="E927:E931"/>
    <mergeCell ref="F931:I931"/>
    <mergeCell ref="B913:B917"/>
    <mergeCell ref="C913:C917"/>
    <mergeCell ref="D913:D917"/>
    <mergeCell ref="E913:E917"/>
    <mergeCell ref="F917:I917"/>
    <mergeCell ref="F921:I921"/>
    <mergeCell ref="B901:B906"/>
    <mergeCell ref="C901:C906"/>
    <mergeCell ref="D901:D906"/>
    <mergeCell ref="E901:E906"/>
    <mergeCell ref="F906:I906"/>
    <mergeCell ref="B907:B912"/>
    <mergeCell ref="C907:C912"/>
    <mergeCell ref="D907:D912"/>
    <mergeCell ref="E907:E912"/>
    <mergeCell ref="F912:I912"/>
    <mergeCell ref="E918:E921"/>
    <mergeCell ref="D918:D921"/>
    <mergeCell ref="C918:C921"/>
    <mergeCell ref="B918:B921"/>
    <mergeCell ref="B889:B894"/>
    <mergeCell ref="C889:C894"/>
    <mergeCell ref="D889:D894"/>
    <mergeCell ref="E889:E894"/>
    <mergeCell ref="F894:I894"/>
    <mergeCell ref="B895:B900"/>
    <mergeCell ref="C895:C900"/>
    <mergeCell ref="D895:D900"/>
    <mergeCell ref="E895:E900"/>
    <mergeCell ref="F900:I900"/>
    <mergeCell ref="B879:B883"/>
    <mergeCell ref="C879:C883"/>
    <mergeCell ref="D879:D883"/>
    <mergeCell ref="E879:E883"/>
    <mergeCell ref="F883:I883"/>
    <mergeCell ref="B884:B888"/>
    <mergeCell ref="C884:C888"/>
    <mergeCell ref="D884:D888"/>
    <mergeCell ref="E884:E888"/>
    <mergeCell ref="F888:I888"/>
    <mergeCell ref="B867:B872"/>
    <mergeCell ref="C867:C872"/>
    <mergeCell ref="D867:D872"/>
    <mergeCell ref="E867:E872"/>
    <mergeCell ref="F872:I872"/>
    <mergeCell ref="B873:B878"/>
    <mergeCell ref="C873:C878"/>
    <mergeCell ref="D873:D878"/>
    <mergeCell ref="E873:E878"/>
    <mergeCell ref="F878:I878"/>
    <mergeCell ref="D857:D861"/>
    <mergeCell ref="E857:E861"/>
    <mergeCell ref="F861:I861"/>
    <mergeCell ref="B862:B866"/>
    <mergeCell ref="C862:C866"/>
    <mergeCell ref="D862:D866"/>
    <mergeCell ref="E862:E866"/>
    <mergeCell ref="F866:I866"/>
    <mergeCell ref="B838:B843"/>
    <mergeCell ref="C838:C843"/>
    <mergeCell ref="D838:D843"/>
    <mergeCell ref="E838:E843"/>
    <mergeCell ref="F843:I843"/>
    <mergeCell ref="B845:B850"/>
    <mergeCell ref="C845:C850"/>
    <mergeCell ref="D845:D850"/>
    <mergeCell ref="E845:E850"/>
    <mergeCell ref="F850:I850"/>
    <mergeCell ref="D851:D855"/>
    <mergeCell ref="E851:E855"/>
    <mergeCell ref="B826:B831"/>
    <mergeCell ref="C826:C831"/>
    <mergeCell ref="D826:D831"/>
    <mergeCell ref="E826:E831"/>
    <mergeCell ref="F831:I831"/>
    <mergeCell ref="B832:B837"/>
    <mergeCell ref="C832:C837"/>
    <mergeCell ref="D832:D837"/>
    <mergeCell ref="E832:E837"/>
    <mergeCell ref="F837:I837"/>
    <mergeCell ref="B814:B819"/>
    <mergeCell ref="C814:C819"/>
    <mergeCell ref="D814:D819"/>
    <mergeCell ref="E814:E819"/>
    <mergeCell ref="F819:I819"/>
    <mergeCell ref="B820:B825"/>
    <mergeCell ref="C820:C825"/>
    <mergeCell ref="D820:D825"/>
    <mergeCell ref="E820:E825"/>
    <mergeCell ref="F825:I825"/>
    <mergeCell ref="B802:B807"/>
    <mergeCell ref="C802:C807"/>
    <mergeCell ref="D802:D807"/>
    <mergeCell ref="E802:E807"/>
    <mergeCell ref="F807:I807"/>
    <mergeCell ref="B808:B813"/>
    <mergeCell ref="C808:C813"/>
    <mergeCell ref="D808:D813"/>
    <mergeCell ref="E808:E813"/>
    <mergeCell ref="F813:I813"/>
    <mergeCell ref="B790:B795"/>
    <mergeCell ref="C790:C795"/>
    <mergeCell ref="D790:D795"/>
    <mergeCell ref="E790:E795"/>
    <mergeCell ref="F795:I795"/>
    <mergeCell ref="B796:B801"/>
    <mergeCell ref="C796:C801"/>
    <mergeCell ref="D796:D801"/>
    <mergeCell ref="E796:E801"/>
    <mergeCell ref="F801:I801"/>
    <mergeCell ref="B778:B783"/>
    <mergeCell ref="C778:C783"/>
    <mergeCell ref="D778:D783"/>
    <mergeCell ref="E778:E783"/>
    <mergeCell ref="F783:I783"/>
    <mergeCell ref="B784:B789"/>
    <mergeCell ref="C784:C789"/>
    <mergeCell ref="D784:D789"/>
    <mergeCell ref="E784:E789"/>
    <mergeCell ref="F789:I789"/>
    <mergeCell ref="B766:B771"/>
    <mergeCell ref="C766:C771"/>
    <mergeCell ref="D766:D771"/>
    <mergeCell ref="E766:E771"/>
    <mergeCell ref="F771:I771"/>
    <mergeCell ref="B772:B777"/>
    <mergeCell ref="C772:C777"/>
    <mergeCell ref="D772:D777"/>
    <mergeCell ref="E772:E777"/>
    <mergeCell ref="F777:I777"/>
    <mergeCell ref="B754:B759"/>
    <mergeCell ref="C754:C759"/>
    <mergeCell ref="D754:D759"/>
    <mergeCell ref="E754:E759"/>
    <mergeCell ref="F759:I759"/>
    <mergeCell ref="B760:B765"/>
    <mergeCell ref="C760:C765"/>
    <mergeCell ref="D760:D765"/>
    <mergeCell ref="E760:E765"/>
    <mergeCell ref="F765:I765"/>
    <mergeCell ref="B742:B747"/>
    <mergeCell ref="C742:C747"/>
    <mergeCell ref="F747:I747"/>
    <mergeCell ref="D742:D747"/>
    <mergeCell ref="E742:E747"/>
    <mergeCell ref="B748:B753"/>
    <mergeCell ref="C748:C753"/>
    <mergeCell ref="D748:D753"/>
    <mergeCell ref="E748:E753"/>
    <mergeCell ref="F753:I753"/>
    <mergeCell ref="B730:B735"/>
    <mergeCell ref="C730:C735"/>
    <mergeCell ref="D730:D735"/>
    <mergeCell ref="E730:E735"/>
    <mergeCell ref="F735:I735"/>
    <mergeCell ref="B736:B741"/>
    <mergeCell ref="C736:C741"/>
    <mergeCell ref="D736:D741"/>
    <mergeCell ref="E736:E741"/>
    <mergeCell ref="F741:I741"/>
    <mergeCell ref="E6:E11"/>
    <mergeCell ref="B724:B729"/>
    <mergeCell ref="C724:C729"/>
    <mergeCell ref="D724:D729"/>
    <mergeCell ref="E724:E729"/>
    <mergeCell ref="F729:I729"/>
    <mergeCell ref="B3:I3"/>
    <mergeCell ref="B4:I5"/>
    <mergeCell ref="B6:B11"/>
    <mergeCell ref="C6:C11"/>
    <mergeCell ref="D6:D11"/>
    <mergeCell ref="B12:B16"/>
    <mergeCell ref="C12:C16"/>
    <mergeCell ref="D12:D16"/>
    <mergeCell ref="E12:E16"/>
    <mergeCell ref="F16:I16"/>
    <mergeCell ref="B17:I17"/>
    <mergeCell ref="B18:I18"/>
    <mergeCell ref="B19:B23"/>
    <mergeCell ref="C19:C23"/>
    <mergeCell ref="D19:D23"/>
    <mergeCell ref="E19:E23"/>
    <mergeCell ref="F23:I23"/>
    <mergeCell ref="B24:B28"/>
    <mergeCell ref="C24:C28"/>
    <mergeCell ref="D24:D28"/>
    <mergeCell ref="E24:E28"/>
    <mergeCell ref="F28:I28"/>
    <mergeCell ref="B29:B33"/>
    <mergeCell ref="C29:C33"/>
    <mergeCell ref="D29:D33"/>
    <mergeCell ref="E29:E33"/>
    <mergeCell ref="F33:I33"/>
    <mergeCell ref="B34:B38"/>
    <mergeCell ref="C34:C38"/>
    <mergeCell ref="D34:D38"/>
    <mergeCell ref="E34:E38"/>
    <mergeCell ref="F38:I38"/>
    <mergeCell ref="B39:B43"/>
    <mergeCell ref="C39:C43"/>
    <mergeCell ref="D39:D43"/>
    <mergeCell ref="E39:E43"/>
    <mergeCell ref="F43:I43"/>
    <mergeCell ref="B44:B48"/>
    <mergeCell ref="C44:C48"/>
    <mergeCell ref="D44:D48"/>
    <mergeCell ref="E44:E48"/>
    <mergeCell ref="F48:I48"/>
    <mergeCell ref="B49:B53"/>
    <mergeCell ref="C49:C53"/>
    <mergeCell ref="D49:D53"/>
    <mergeCell ref="E49:E53"/>
    <mergeCell ref="F53:I53"/>
    <mergeCell ref="B54:B58"/>
    <mergeCell ref="C54:C58"/>
    <mergeCell ref="D54:D58"/>
    <mergeCell ref="E54:E58"/>
    <mergeCell ref="F58:I58"/>
    <mergeCell ref="B59:B63"/>
    <mergeCell ref="C59:C63"/>
    <mergeCell ref="D59:D63"/>
    <mergeCell ref="E59:E63"/>
    <mergeCell ref="F63:I63"/>
    <mergeCell ref="B64:B68"/>
    <mergeCell ref="C64:C68"/>
    <mergeCell ref="D64:D68"/>
    <mergeCell ref="E64:E68"/>
    <mergeCell ref="F68:I68"/>
    <mergeCell ref="B69:B73"/>
    <mergeCell ref="C69:C73"/>
    <mergeCell ref="D69:D73"/>
    <mergeCell ref="E69:E73"/>
    <mergeCell ref="F73:I73"/>
    <mergeCell ref="B74:B78"/>
    <mergeCell ref="C74:C78"/>
    <mergeCell ref="D74:D78"/>
    <mergeCell ref="E74:E78"/>
    <mergeCell ref="F78:I78"/>
    <mergeCell ref="B79:B83"/>
    <mergeCell ref="C79:C83"/>
    <mergeCell ref="D79:D83"/>
    <mergeCell ref="E79:E83"/>
    <mergeCell ref="F83:I83"/>
    <mergeCell ref="B84:B88"/>
    <mergeCell ref="C84:C88"/>
    <mergeCell ref="D84:D88"/>
    <mergeCell ref="E84:E88"/>
    <mergeCell ref="F88:I88"/>
    <mergeCell ref="B89:B93"/>
    <mergeCell ref="C89:C93"/>
    <mergeCell ref="D89:D93"/>
    <mergeCell ref="E89:E93"/>
    <mergeCell ref="F93:I93"/>
    <mergeCell ref="B94:B98"/>
    <mergeCell ref="C94:C98"/>
    <mergeCell ref="D94:D98"/>
    <mergeCell ref="E94:E98"/>
    <mergeCell ref="F98:I98"/>
    <mergeCell ref="B99:B103"/>
    <mergeCell ref="C99:C103"/>
    <mergeCell ref="D99:D103"/>
    <mergeCell ref="E99:E103"/>
    <mergeCell ref="F103:I103"/>
    <mergeCell ref="B104:B108"/>
    <mergeCell ref="C104:C108"/>
    <mergeCell ref="D104:D108"/>
    <mergeCell ref="E104:E108"/>
    <mergeCell ref="F108:I108"/>
    <mergeCell ref="B109:B113"/>
    <mergeCell ref="C109:C113"/>
    <mergeCell ref="D109:D113"/>
    <mergeCell ref="E109:E113"/>
    <mergeCell ref="F113:I113"/>
    <mergeCell ref="B114:B118"/>
    <mergeCell ref="C114:C118"/>
    <mergeCell ref="D114:D118"/>
    <mergeCell ref="E114:E118"/>
    <mergeCell ref="F118:I118"/>
    <mergeCell ref="B119:B123"/>
    <mergeCell ref="C119:C123"/>
    <mergeCell ref="D119:D123"/>
    <mergeCell ref="E119:E123"/>
    <mergeCell ref="F123:I123"/>
    <mergeCell ref="B124:I124"/>
    <mergeCell ref="B125:B129"/>
    <mergeCell ref="C125:C129"/>
    <mergeCell ref="D125:D129"/>
    <mergeCell ref="E125:E129"/>
    <mergeCell ref="F129:I129"/>
    <mergeCell ref="B130:B134"/>
    <mergeCell ref="C130:C134"/>
    <mergeCell ref="D130:D134"/>
    <mergeCell ref="E130:E134"/>
    <mergeCell ref="F134:I134"/>
    <mergeCell ref="B135:B139"/>
    <mergeCell ref="C135:C139"/>
    <mergeCell ref="D135:D139"/>
    <mergeCell ref="E135:E139"/>
    <mergeCell ref="F139:I139"/>
    <mergeCell ref="B140:B144"/>
    <mergeCell ref="C140:C144"/>
    <mergeCell ref="D140:D144"/>
    <mergeCell ref="E140:E144"/>
    <mergeCell ref="F144:I144"/>
    <mergeCell ref="B145:B149"/>
    <mergeCell ref="C145:C149"/>
    <mergeCell ref="D145:D149"/>
    <mergeCell ref="E145:E149"/>
    <mergeCell ref="F149:I149"/>
    <mergeCell ref="B150:B154"/>
    <mergeCell ref="C150:C154"/>
    <mergeCell ref="D150:D154"/>
    <mergeCell ref="E150:E154"/>
    <mergeCell ref="F154:I154"/>
    <mergeCell ref="B155:B159"/>
    <mergeCell ref="C155:C159"/>
    <mergeCell ref="D155:D159"/>
    <mergeCell ref="E155:E159"/>
    <mergeCell ref="F159:I159"/>
    <mergeCell ref="B160:B164"/>
    <mergeCell ref="C160:C164"/>
    <mergeCell ref="D160:D164"/>
    <mergeCell ref="E160:E164"/>
    <mergeCell ref="F164:I164"/>
    <mergeCell ref="B165:B169"/>
    <mergeCell ref="C165:C169"/>
    <mergeCell ref="D165:D169"/>
    <mergeCell ref="E165:E169"/>
    <mergeCell ref="F169:I169"/>
    <mergeCell ref="B170:B174"/>
    <mergeCell ref="C170:C174"/>
    <mergeCell ref="D170:D174"/>
    <mergeCell ref="E170:E174"/>
    <mergeCell ref="F174:I174"/>
    <mergeCell ref="B175:B179"/>
    <mergeCell ref="C175:C179"/>
    <mergeCell ref="D175:D179"/>
    <mergeCell ref="E175:E179"/>
    <mergeCell ref="F179:I179"/>
    <mergeCell ref="B180:B184"/>
    <mergeCell ref="C180:C184"/>
    <mergeCell ref="D180:D184"/>
    <mergeCell ref="E180:E184"/>
    <mergeCell ref="F184:I184"/>
    <mergeCell ref="B185:B189"/>
    <mergeCell ref="C185:C189"/>
    <mergeCell ref="D185:D189"/>
    <mergeCell ref="E185:E189"/>
    <mergeCell ref="F189:I189"/>
    <mergeCell ref="B190:B194"/>
    <mergeCell ref="C190:C194"/>
    <mergeCell ref="D190:D194"/>
    <mergeCell ref="E190:E194"/>
    <mergeCell ref="F194:I194"/>
    <mergeCell ref="B195:B199"/>
    <mergeCell ref="C195:C199"/>
    <mergeCell ref="D195:D199"/>
    <mergeCell ref="E195:E199"/>
    <mergeCell ref="F199:I199"/>
    <mergeCell ref="B200:B204"/>
    <mergeCell ref="C200:C204"/>
    <mergeCell ref="D200:D204"/>
    <mergeCell ref="E200:E204"/>
    <mergeCell ref="F204:I204"/>
    <mergeCell ref="B205:B209"/>
    <mergeCell ref="C205:C209"/>
    <mergeCell ref="D205:D209"/>
    <mergeCell ref="E205:E209"/>
    <mergeCell ref="F209:I209"/>
    <mergeCell ref="B210:B213"/>
    <mergeCell ref="C210:C213"/>
    <mergeCell ref="D210:D213"/>
    <mergeCell ref="E210:E213"/>
    <mergeCell ref="F214:I214"/>
    <mergeCell ref="B215:B219"/>
    <mergeCell ref="C215:C219"/>
    <mergeCell ref="D215:D219"/>
    <mergeCell ref="E215:E219"/>
    <mergeCell ref="F219:I219"/>
    <mergeCell ref="B220:B224"/>
    <mergeCell ref="C220:C224"/>
    <mergeCell ref="D220:D224"/>
    <mergeCell ref="E220:E224"/>
    <mergeCell ref="F224:I224"/>
    <mergeCell ref="B225:B229"/>
    <mergeCell ref="C225:C229"/>
    <mergeCell ref="D225:D229"/>
    <mergeCell ref="E225:E229"/>
    <mergeCell ref="F229:I229"/>
    <mergeCell ref="B230:I230"/>
    <mergeCell ref="B231:B235"/>
    <mergeCell ref="C231:C235"/>
    <mergeCell ref="D231:D235"/>
    <mergeCell ref="E231:E235"/>
    <mergeCell ref="F235:I235"/>
    <mergeCell ref="B236:B240"/>
    <mergeCell ref="C236:C240"/>
    <mergeCell ref="D236:D240"/>
    <mergeCell ref="E236:E240"/>
    <mergeCell ref="F240:I240"/>
    <mergeCell ref="B241:B245"/>
    <mergeCell ref="C241:C245"/>
    <mergeCell ref="D241:D245"/>
    <mergeCell ref="E241:E245"/>
    <mergeCell ref="F245:I245"/>
    <mergeCell ref="B246:B250"/>
    <mergeCell ref="C246:C250"/>
    <mergeCell ref="D246:D250"/>
    <mergeCell ref="E246:E250"/>
    <mergeCell ref="F250:I250"/>
    <mergeCell ref="B251:B255"/>
    <mergeCell ref="C251:C255"/>
    <mergeCell ref="D251:D255"/>
    <mergeCell ref="E251:E255"/>
    <mergeCell ref="F255:I255"/>
    <mergeCell ref="B256:B260"/>
    <mergeCell ref="C256:C260"/>
    <mergeCell ref="D256:D260"/>
    <mergeCell ref="E256:E260"/>
    <mergeCell ref="F260:I260"/>
    <mergeCell ref="B261:B265"/>
    <mergeCell ref="C261:C265"/>
    <mergeCell ref="D261:D265"/>
    <mergeCell ref="E261:E265"/>
    <mergeCell ref="F265:I265"/>
    <mergeCell ref="B266:B270"/>
    <mergeCell ref="C266:C270"/>
    <mergeCell ref="D266:D270"/>
    <mergeCell ref="E266:E270"/>
    <mergeCell ref="F270:I270"/>
    <mergeCell ref="B271:B275"/>
    <mergeCell ref="C271:C275"/>
    <mergeCell ref="D271:D275"/>
    <mergeCell ref="E271:E275"/>
    <mergeCell ref="F275:I275"/>
    <mergeCell ref="B276:B280"/>
    <mergeCell ref="C276:C280"/>
    <mergeCell ref="D276:D280"/>
    <mergeCell ref="E276:E280"/>
    <mergeCell ref="F280:I280"/>
    <mergeCell ref="B281:B285"/>
    <mergeCell ref="C281:C285"/>
    <mergeCell ref="D281:D285"/>
    <mergeCell ref="E281:E285"/>
    <mergeCell ref="F285:I285"/>
    <mergeCell ref="B286:B290"/>
    <mergeCell ref="C286:C290"/>
    <mergeCell ref="D286:D290"/>
    <mergeCell ref="E286:E290"/>
    <mergeCell ref="F290:I290"/>
    <mergeCell ref="B291:B295"/>
    <mergeCell ref="C291:C295"/>
    <mergeCell ref="D291:D295"/>
    <mergeCell ref="E291:E295"/>
    <mergeCell ref="F295:I295"/>
    <mergeCell ref="B296:B300"/>
    <mergeCell ref="C296:C300"/>
    <mergeCell ref="D296:D300"/>
    <mergeCell ref="E296:E300"/>
    <mergeCell ref="F300:I300"/>
    <mergeCell ref="B301:B305"/>
    <mergeCell ref="C301:C305"/>
    <mergeCell ref="D301:D305"/>
    <mergeCell ref="E301:E305"/>
    <mergeCell ref="F305:I305"/>
    <mergeCell ref="B306:B310"/>
    <mergeCell ref="C306:C310"/>
    <mergeCell ref="D306:D310"/>
    <mergeCell ref="E306:E310"/>
    <mergeCell ref="F310:I310"/>
    <mergeCell ref="B311:B315"/>
    <mergeCell ref="C311:C315"/>
    <mergeCell ref="D311:D315"/>
    <mergeCell ref="E311:E315"/>
    <mergeCell ref="F315:I315"/>
    <mergeCell ref="B316:B320"/>
    <mergeCell ref="C316:C320"/>
    <mergeCell ref="D316:D320"/>
    <mergeCell ref="E316:E320"/>
    <mergeCell ref="F320:I320"/>
    <mergeCell ref="B321:B325"/>
    <mergeCell ref="C321:C325"/>
    <mergeCell ref="D321:D325"/>
    <mergeCell ref="E321:E325"/>
    <mergeCell ref="F325:I325"/>
    <mergeCell ref="B326:B330"/>
    <mergeCell ref="C326:C330"/>
    <mergeCell ref="D326:D330"/>
    <mergeCell ref="E326:E330"/>
    <mergeCell ref="F330:I330"/>
    <mergeCell ref="B331:B335"/>
    <mergeCell ref="C331:C335"/>
    <mergeCell ref="D331:D335"/>
    <mergeCell ref="E331:E335"/>
    <mergeCell ref="F335:I335"/>
    <mergeCell ref="B336:I336"/>
    <mergeCell ref="B337:B342"/>
    <mergeCell ref="C337:C342"/>
    <mergeCell ref="D337:D342"/>
    <mergeCell ref="E337:E342"/>
    <mergeCell ref="F342:I342"/>
    <mergeCell ref="B343:B348"/>
    <mergeCell ref="C343:C348"/>
    <mergeCell ref="D343:D348"/>
    <mergeCell ref="E343:E348"/>
    <mergeCell ref="F348:I348"/>
    <mergeCell ref="B349:B354"/>
    <mergeCell ref="C349:C354"/>
    <mergeCell ref="D349:D354"/>
    <mergeCell ref="E349:E354"/>
    <mergeCell ref="F354:I354"/>
    <mergeCell ref="B355:B360"/>
    <mergeCell ref="C355:C360"/>
    <mergeCell ref="D355:D360"/>
    <mergeCell ref="E355:E360"/>
    <mergeCell ref="F360:I360"/>
    <mergeCell ref="B361:B366"/>
    <mergeCell ref="C361:C366"/>
    <mergeCell ref="D361:D366"/>
    <mergeCell ref="E361:E366"/>
    <mergeCell ref="F366:I366"/>
    <mergeCell ref="B367:B372"/>
    <mergeCell ref="C367:C372"/>
    <mergeCell ref="D367:D372"/>
    <mergeCell ref="E367:E372"/>
    <mergeCell ref="F372:I372"/>
    <mergeCell ref="B373:B378"/>
    <mergeCell ref="C373:C378"/>
    <mergeCell ref="D373:D378"/>
    <mergeCell ref="E373:E378"/>
    <mergeCell ref="F378:I378"/>
    <mergeCell ref="B379:B384"/>
    <mergeCell ref="C379:C384"/>
    <mergeCell ref="D379:D384"/>
    <mergeCell ref="E379:E384"/>
    <mergeCell ref="F384:I384"/>
    <mergeCell ref="B385:B390"/>
    <mergeCell ref="C385:C390"/>
    <mergeCell ref="D385:D390"/>
    <mergeCell ref="E385:E390"/>
    <mergeCell ref="F390:I390"/>
    <mergeCell ref="B391:B396"/>
    <mergeCell ref="C391:C396"/>
    <mergeCell ref="D391:D396"/>
    <mergeCell ref="E391:E396"/>
    <mergeCell ref="F396:I396"/>
    <mergeCell ref="B397:B402"/>
    <mergeCell ref="C397:C402"/>
    <mergeCell ref="D397:D402"/>
    <mergeCell ref="E397:E402"/>
    <mergeCell ref="F402:I402"/>
    <mergeCell ref="B403:B408"/>
    <mergeCell ref="C403:C408"/>
    <mergeCell ref="D403:D408"/>
    <mergeCell ref="E403:E408"/>
    <mergeCell ref="F408:I408"/>
    <mergeCell ref="B409:B414"/>
    <mergeCell ref="C409:C414"/>
    <mergeCell ref="D409:D414"/>
    <mergeCell ref="E409:E414"/>
    <mergeCell ref="F414:I414"/>
    <mergeCell ref="B415:B420"/>
    <mergeCell ref="C415:C420"/>
    <mergeCell ref="D415:D420"/>
    <mergeCell ref="E415:E420"/>
    <mergeCell ref="F420:I420"/>
    <mergeCell ref="B421:B426"/>
    <mergeCell ref="C421:C426"/>
    <mergeCell ref="D421:D426"/>
    <mergeCell ref="E421:E426"/>
    <mergeCell ref="F426:I426"/>
    <mergeCell ref="B427:B432"/>
    <mergeCell ref="C427:C432"/>
    <mergeCell ref="D427:D432"/>
    <mergeCell ref="E427:E432"/>
    <mergeCell ref="F432:I432"/>
    <mergeCell ref="B433:B438"/>
    <mergeCell ref="C433:C438"/>
    <mergeCell ref="D433:D438"/>
    <mergeCell ref="E433:E438"/>
    <mergeCell ref="F438:I438"/>
    <mergeCell ref="B439:B444"/>
    <mergeCell ref="C439:C444"/>
    <mergeCell ref="D439:D444"/>
    <mergeCell ref="E439:E444"/>
    <mergeCell ref="F444:I444"/>
    <mergeCell ref="B445:B450"/>
    <mergeCell ref="C445:C450"/>
    <mergeCell ref="D445:D450"/>
    <mergeCell ref="E445:E450"/>
    <mergeCell ref="F450:I450"/>
    <mergeCell ref="B451:B456"/>
    <mergeCell ref="C451:C456"/>
    <mergeCell ref="D451:D456"/>
    <mergeCell ref="E451:E456"/>
    <mergeCell ref="F456:I456"/>
    <mergeCell ref="B457:B462"/>
    <mergeCell ref="C457:C462"/>
    <mergeCell ref="D457:D462"/>
    <mergeCell ref="E457:E462"/>
    <mergeCell ref="F462:I462"/>
    <mergeCell ref="B463:I463"/>
    <mergeCell ref="B464:B469"/>
    <mergeCell ref="C464:C469"/>
    <mergeCell ref="D464:D469"/>
    <mergeCell ref="E464:E469"/>
    <mergeCell ref="F469:I469"/>
    <mergeCell ref="B470:B475"/>
    <mergeCell ref="C470:C475"/>
    <mergeCell ref="D470:D475"/>
    <mergeCell ref="E470:E475"/>
    <mergeCell ref="F475:I475"/>
    <mergeCell ref="B476:B481"/>
    <mergeCell ref="C476:C481"/>
    <mergeCell ref="D476:D481"/>
    <mergeCell ref="E476:E481"/>
    <mergeCell ref="F481:I481"/>
    <mergeCell ref="B482:B487"/>
    <mergeCell ref="C482:C487"/>
    <mergeCell ref="D482:D487"/>
    <mergeCell ref="E482:E487"/>
    <mergeCell ref="F487:I487"/>
    <mergeCell ref="B488:B493"/>
    <mergeCell ref="C488:C493"/>
    <mergeCell ref="D488:D493"/>
    <mergeCell ref="E488:E493"/>
    <mergeCell ref="F493:I493"/>
    <mergeCell ref="B494:B499"/>
    <mergeCell ref="C494:C499"/>
    <mergeCell ref="D494:D499"/>
    <mergeCell ref="E494:E499"/>
    <mergeCell ref="F499:I499"/>
    <mergeCell ref="B500:B505"/>
    <mergeCell ref="C500:C505"/>
    <mergeCell ref="D500:D505"/>
    <mergeCell ref="E500:E505"/>
    <mergeCell ref="F505:I505"/>
    <mergeCell ref="B506:B511"/>
    <mergeCell ref="C506:C511"/>
    <mergeCell ref="D506:D511"/>
    <mergeCell ref="E506:E511"/>
    <mergeCell ref="F511:I511"/>
    <mergeCell ref="B512:B517"/>
    <mergeCell ref="C512:C517"/>
    <mergeCell ref="D512:D517"/>
    <mergeCell ref="E512:E517"/>
    <mergeCell ref="F517:I517"/>
    <mergeCell ref="B518:B523"/>
    <mergeCell ref="C518:C523"/>
    <mergeCell ref="D518:D523"/>
    <mergeCell ref="E518:E523"/>
    <mergeCell ref="F523:I523"/>
    <mergeCell ref="B524:B529"/>
    <mergeCell ref="C524:C529"/>
    <mergeCell ref="D524:D529"/>
    <mergeCell ref="E524:E529"/>
    <mergeCell ref="F529:I529"/>
    <mergeCell ref="B530:B535"/>
    <mergeCell ref="C530:C535"/>
    <mergeCell ref="D530:D535"/>
    <mergeCell ref="E530:E535"/>
    <mergeCell ref="F535:I535"/>
    <mergeCell ref="B536:B541"/>
    <mergeCell ref="C536:C541"/>
    <mergeCell ref="D536:D541"/>
    <mergeCell ref="E536:E541"/>
    <mergeCell ref="F541:I541"/>
    <mergeCell ref="B542:B547"/>
    <mergeCell ref="C542:C547"/>
    <mergeCell ref="D542:D547"/>
    <mergeCell ref="E542:E547"/>
    <mergeCell ref="F547:I547"/>
    <mergeCell ref="B548:B553"/>
    <mergeCell ref="C548:C553"/>
    <mergeCell ref="D548:D553"/>
    <mergeCell ref="E548:E553"/>
    <mergeCell ref="F553:I553"/>
    <mergeCell ref="B554:B559"/>
    <mergeCell ref="C554:C559"/>
    <mergeCell ref="D554:D559"/>
    <mergeCell ref="E554:E559"/>
    <mergeCell ref="F559:I559"/>
    <mergeCell ref="B560:B565"/>
    <mergeCell ref="C560:C565"/>
    <mergeCell ref="D560:D565"/>
    <mergeCell ref="E560:E565"/>
    <mergeCell ref="F565:I565"/>
    <mergeCell ref="B566:B571"/>
    <mergeCell ref="C566:C571"/>
    <mergeCell ref="D566:D571"/>
    <mergeCell ref="E566:E571"/>
    <mergeCell ref="F571:I571"/>
    <mergeCell ref="B572:B577"/>
    <mergeCell ref="C572:C577"/>
    <mergeCell ref="D572:D577"/>
    <mergeCell ref="E572:E577"/>
    <mergeCell ref="F577:I577"/>
    <mergeCell ref="B578:B583"/>
    <mergeCell ref="C578:C583"/>
    <mergeCell ref="D578:D583"/>
    <mergeCell ref="E578:E583"/>
    <mergeCell ref="F583:I583"/>
    <mergeCell ref="B584:B589"/>
    <mergeCell ref="C584:C589"/>
    <mergeCell ref="D584:D589"/>
    <mergeCell ref="E584:E589"/>
    <mergeCell ref="F589:I589"/>
    <mergeCell ref="B590:I590"/>
    <mergeCell ref="B591:B596"/>
    <mergeCell ref="C591:C596"/>
    <mergeCell ref="D591:D596"/>
    <mergeCell ref="E591:E596"/>
    <mergeCell ref="F596:I596"/>
    <mergeCell ref="B597:B602"/>
    <mergeCell ref="C597:C602"/>
    <mergeCell ref="D597:D602"/>
    <mergeCell ref="E597:E602"/>
    <mergeCell ref="F602:I602"/>
    <mergeCell ref="B603:B608"/>
    <mergeCell ref="C603:C608"/>
    <mergeCell ref="D603:D608"/>
    <mergeCell ref="E603:E608"/>
    <mergeCell ref="F608:I608"/>
    <mergeCell ref="B609:B614"/>
    <mergeCell ref="C609:C614"/>
    <mergeCell ref="D609:D614"/>
    <mergeCell ref="E609:E614"/>
    <mergeCell ref="F614:I614"/>
    <mergeCell ref="B615:B620"/>
    <mergeCell ref="C615:C620"/>
    <mergeCell ref="D615:D620"/>
    <mergeCell ref="E615:E620"/>
    <mergeCell ref="F620:I620"/>
    <mergeCell ref="B621:B626"/>
    <mergeCell ref="C621:C626"/>
    <mergeCell ref="D621:D626"/>
    <mergeCell ref="E621:E626"/>
    <mergeCell ref="F626:I626"/>
    <mergeCell ref="B627:B632"/>
    <mergeCell ref="C627:C632"/>
    <mergeCell ref="D627:D632"/>
    <mergeCell ref="E627:E632"/>
    <mergeCell ref="F632:I632"/>
    <mergeCell ref="B633:B638"/>
    <mergeCell ref="C633:C638"/>
    <mergeCell ref="D633:D638"/>
    <mergeCell ref="E633:E638"/>
    <mergeCell ref="F638:I638"/>
    <mergeCell ref="B639:B644"/>
    <mergeCell ref="C639:C644"/>
    <mergeCell ref="D639:D644"/>
    <mergeCell ref="E639:E644"/>
    <mergeCell ref="F644:I644"/>
    <mergeCell ref="B645:B650"/>
    <mergeCell ref="C645:C650"/>
    <mergeCell ref="D645:D650"/>
    <mergeCell ref="E645:E650"/>
    <mergeCell ref="F650:I650"/>
    <mergeCell ref="B651:B656"/>
    <mergeCell ref="C651:C656"/>
    <mergeCell ref="D651:D656"/>
    <mergeCell ref="E651:E656"/>
    <mergeCell ref="F656:I656"/>
    <mergeCell ref="B657:B662"/>
    <mergeCell ref="C657:C662"/>
    <mergeCell ref="D657:D662"/>
    <mergeCell ref="E657:E662"/>
    <mergeCell ref="F662:I662"/>
    <mergeCell ref="B663:B668"/>
    <mergeCell ref="C663:C668"/>
    <mergeCell ref="D663:D668"/>
    <mergeCell ref="E663:E668"/>
    <mergeCell ref="F668:I668"/>
    <mergeCell ref="C711:C716"/>
    <mergeCell ref="D711:D716"/>
    <mergeCell ref="E711:E716"/>
    <mergeCell ref="F716:I716"/>
    <mergeCell ref="B669:B674"/>
    <mergeCell ref="C669:C674"/>
    <mergeCell ref="D669:D674"/>
    <mergeCell ref="E669:E674"/>
    <mergeCell ref="F674:I674"/>
    <mergeCell ref="B675:B680"/>
    <mergeCell ref="C675:C680"/>
    <mergeCell ref="D675:D680"/>
    <mergeCell ref="E675:E680"/>
    <mergeCell ref="F680:I680"/>
    <mergeCell ref="B681:B686"/>
    <mergeCell ref="C681:C686"/>
    <mergeCell ref="D681:D686"/>
    <mergeCell ref="E681:E686"/>
    <mergeCell ref="F686:I686"/>
    <mergeCell ref="B687:B692"/>
    <mergeCell ref="C687:C692"/>
    <mergeCell ref="D687:D692"/>
    <mergeCell ref="E687:E692"/>
    <mergeCell ref="F692:I692"/>
    <mergeCell ref="B717:I717"/>
    <mergeCell ref="B718:B723"/>
    <mergeCell ref="C718:C723"/>
    <mergeCell ref="D718:D723"/>
    <mergeCell ref="E718:E723"/>
    <mergeCell ref="F723:I723"/>
    <mergeCell ref="B844:I844"/>
    <mergeCell ref="B856:I856"/>
    <mergeCell ref="B932:I932"/>
    <mergeCell ref="B954:I954"/>
    <mergeCell ref="B1018:I1018"/>
    <mergeCell ref="B1019:I1019"/>
    <mergeCell ref="B851:B855"/>
    <mergeCell ref="C851:C855"/>
    <mergeCell ref="B857:B861"/>
    <mergeCell ref="C857:C861"/>
    <mergeCell ref="B693:B698"/>
    <mergeCell ref="C693:C698"/>
    <mergeCell ref="D693:D698"/>
    <mergeCell ref="E693:E698"/>
    <mergeCell ref="F698:I698"/>
    <mergeCell ref="B699:B704"/>
    <mergeCell ref="C699:C704"/>
    <mergeCell ref="D699:D704"/>
    <mergeCell ref="E699:E704"/>
    <mergeCell ref="F704:I704"/>
    <mergeCell ref="B705:B710"/>
    <mergeCell ref="C705:C710"/>
    <mergeCell ref="D705:D710"/>
    <mergeCell ref="E705:E710"/>
    <mergeCell ref="F710:I710"/>
    <mergeCell ref="B711:B71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6"/>
  <sheetViews>
    <sheetView zoomScale="90" zoomScaleNormal="90" workbookViewId="0">
      <pane ySplit="3" topLeftCell="A1657" activePane="bottomLeft" state="frozen"/>
      <selection pane="bottomLeft" activeCell="B1698" sqref="B1698"/>
    </sheetView>
  </sheetViews>
  <sheetFormatPr defaultRowHeight="14.5" x14ac:dyDescent="0.35"/>
  <cols>
    <col min="2" max="2" width="48.54296875" customWidth="1"/>
    <col min="3" max="3" width="16.453125" customWidth="1"/>
    <col min="4" max="4" width="16.26953125" customWidth="1"/>
    <col min="5" max="5" width="34.1796875" customWidth="1"/>
    <col min="6" max="6" width="14.54296875" customWidth="1"/>
    <col min="7" max="7" width="14.7265625" customWidth="1"/>
    <col min="8" max="8" width="14.81640625" customWidth="1"/>
  </cols>
  <sheetData>
    <row r="1" spans="1:8" ht="15" x14ac:dyDescent="0.35">
      <c r="A1" s="331" t="s">
        <v>8</v>
      </c>
      <c r="B1" s="332"/>
      <c r="C1" s="332"/>
      <c r="D1" s="332"/>
      <c r="E1" s="332"/>
      <c r="F1" s="332"/>
      <c r="G1" s="332"/>
      <c r="H1" s="332"/>
    </row>
    <row r="2" spans="1:8" ht="15" x14ac:dyDescent="0.35">
      <c r="A2" s="333" t="s">
        <v>9</v>
      </c>
      <c r="B2" s="334"/>
      <c r="C2" s="334"/>
      <c r="D2" s="334"/>
      <c r="E2" s="334"/>
      <c r="F2" s="334"/>
      <c r="G2" s="334"/>
      <c r="H2" s="334"/>
    </row>
    <row r="3" spans="1:8" ht="52" x14ac:dyDescent="0.35">
      <c r="A3" s="4" t="s">
        <v>0</v>
      </c>
      <c r="B3" s="5" t="s">
        <v>1</v>
      </c>
      <c r="C3" s="4" t="s">
        <v>2</v>
      </c>
      <c r="D3" s="4" t="s">
        <v>3</v>
      </c>
      <c r="E3" s="4" t="s">
        <v>4</v>
      </c>
      <c r="F3" s="6" t="s">
        <v>5</v>
      </c>
      <c r="G3" s="6" t="s">
        <v>6</v>
      </c>
      <c r="H3" s="7" t="s">
        <v>7</v>
      </c>
    </row>
    <row r="4" spans="1:8" ht="26" x14ac:dyDescent="0.35">
      <c r="A4" s="307">
        <v>208</v>
      </c>
      <c r="B4" s="300" t="s">
        <v>10</v>
      </c>
      <c r="C4" s="297" t="s">
        <v>11</v>
      </c>
      <c r="D4" s="285">
        <v>335.74</v>
      </c>
      <c r="E4" s="3" t="s">
        <v>264</v>
      </c>
      <c r="F4" s="3" t="s">
        <v>265</v>
      </c>
      <c r="G4" s="3">
        <v>2</v>
      </c>
      <c r="H4" s="1">
        <f>G4*$D$4</f>
        <v>671.48</v>
      </c>
    </row>
    <row r="5" spans="1:8" ht="26" x14ac:dyDescent="0.35">
      <c r="A5" s="308"/>
      <c r="B5" s="301"/>
      <c r="C5" s="298"/>
      <c r="D5" s="286"/>
      <c r="E5" s="3" t="s">
        <v>266</v>
      </c>
      <c r="F5" s="3" t="s">
        <v>267</v>
      </c>
      <c r="G5" s="3">
        <v>110</v>
      </c>
      <c r="H5" s="1">
        <f t="shared" ref="H5:H11" si="0">G5*$D$4</f>
        <v>36931.4</v>
      </c>
    </row>
    <row r="6" spans="1:8" ht="26" x14ac:dyDescent="0.35">
      <c r="A6" s="308"/>
      <c r="B6" s="301"/>
      <c r="C6" s="298"/>
      <c r="D6" s="286"/>
      <c r="E6" s="3" t="s">
        <v>266</v>
      </c>
      <c r="F6" s="3" t="s">
        <v>268</v>
      </c>
      <c r="G6" s="3">
        <v>110</v>
      </c>
      <c r="H6" s="1">
        <f t="shared" si="0"/>
        <v>36931.4</v>
      </c>
    </row>
    <row r="7" spans="1:8" ht="26" x14ac:dyDescent="0.35">
      <c r="A7" s="308"/>
      <c r="B7" s="301"/>
      <c r="C7" s="298"/>
      <c r="D7" s="286"/>
      <c r="E7" s="3" t="s">
        <v>266</v>
      </c>
      <c r="F7" s="3" t="s">
        <v>269</v>
      </c>
      <c r="G7" s="3">
        <v>110</v>
      </c>
      <c r="H7" s="1">
        <f t="shared" si="0"/>
        <v>36931.4</v>
      </c>
    </row>
    <row r="8" spans="1:8" ht="26" x14ac:dyDescent="0.35">
      <c r="A8" s="308"/>
      <c r="B8" s="301"/>
      <c r="C8" s="298"/>
      <c r="D8" s="286"/>
      <c r="E8" s="3" t="s">
        <v>266</v>
      </c>
      <c r="F8" s="3" t="s">
        <v>270</v>
      </c>
      <c r="G8" s="3">
        <v>56</v>
      </c>
      <c r="H8" s="1">
        <f t="shared" si="0"/>
        <v>18801.440000000002</v>
      </c>
    </row>
    <row r="9" spans="1:8" ht="26" x14ac:dyDescent="0.35">
      <c r="A9" s="308"/>
      <c r="B9" s="301"/>
      <c r="C9" s="298"/>
      <c r="D9" s="286"/>
      <c r="E9" s="3" t="s">
        <v>266</v>
      </c>
      <c r="F9" s="3" t="s">
        <v>271</v>
      </c>
      <c r="G9" s="3">
        <v>56</v>
      </c>
      <c r="H9" s="1">
        <f t="shared" si="0"/>
        <v>18801.440000000002</v>
      </c>
    </row>
    <row r="10" spans="1:8" ht="26" x14ac:dyDescent="0.35">
      <c r="A10" s="308"/>
      <c r="B10" s="301"/>
      <c r="C10" s="298"/>
      <c r="D10" s="286"/>
      <c r="E10" s="3" t="s">
        <v>266</v>
      </c>
      <c r="F10" s="3" t="s">
        <v>272</v>
      </c>
      <c r="G10" s="3">
        <v>56</v>
      </c>
      <c r="H10" s="1">
        <f t="shared" si="0"/>
        <v>18801.440000000002</v>
      </c>
    </row>
    <row r="11" spans="1:8" ht="26" x14ac:dyDescent="0.35">
      <c r="A11" s="308"/>
      <c r="B11" s="301"/>
      <c r="C11" s="298"/>
      <c r="D11" s="286"/>
      <c r="E11" s="3" t="s">
        <v>266</v>
      </c>
      <c r="F11" s="3" t="s">
        <v>273</v>
      </c>
      <c r="G11" s="3">
        <v>110</v>
      </c>
      <c r="H11" s="1">
        <f t="shared" si="0"/>
        <v>36931.4</v>
      </c>
    </row>
    <row r="12" spans="1:8" x14ac:dyDescent="0.35">
      <c r="A12" s="309"/>
      <c r="B12" s="302"/>
      <c r="C12" s="299"/>
      <c r="D12" s="287"/>
      <c r="E12" s="9"/>
      <c r="F12" s="26"/>
      <c r="G12" s="26"/>
      <c r="H12" s="26">
        <f>SUM(H4:H11)</f>
        <v>204801.4</v>
      </c>
    </row>
    <row r="13" spans="1:8" ht="26" x14ac:dyDescent="0.35">
      <c r="A13" s="307">
        <v>210</v>
      </c>
      <c r="B13" s="300" t="s">
        <v>29</v>
      </c>
      <c r="C13" s="297" t="s">
        <v>11</v>
      </c>
      <c r="D13" s="285">
        <v>453.96</v>
      </c>
      <c r="E13" s="3" t="s">
        <v>264</v>
      </c>
      <c r="F13" s="3" t="s">
        <v>265</v>
      </c>
      <c r="G13" s="3">
        <v>2</v>
      </c>
      <c r="H13" s="1">
        <f>G13*$D$13</f>
        <v>907.92</v>
      </c>
    </row>
    <row r="14" spans="1:8" ht="26" x14ac:dyDescent="0.35">
      <c r="A14" s="308"/>
      <c r="B14" s="301"/>
      <c r="C14" s="298"/>
      <c r="D14" s="286"/>
      <c r="E14" s="3" t="s">
        <v>266</v>
      </c>
      <c r="F14" s="3" t="s">
        <v>267</v>
      </c>
      <c r="G14" s="3">
        <v>110</v>
      </c>
      <c r="H14" s="1">
        <f t="shared" ref="H14:H20" si="1">G14*$D$13</f>
        <v>49935.6</v>
      </c>
    </row>
    <row r="15" spans="1:8" ht="26" x14ac:dyDescent="0.35">
      <c r="A15" s="308"/>
      <c r="B15" s="301"/>
      <c r="C15" s="298"/>
      <c r="D15" s="286"/>
      <c r="E15" s="3" t="s">
        <v>266</v>
      </c>
      <c r="F15" s="3" t="s">
        <v>268</v>
      </c>
      <c r="G15" s="3">
        <v>110</v>
      </c>
      <c r="H15" s="1">
        <f t="shared" si="1"/>
        <v>49935.6</v>
      </c>
    </row>
    <row r="16" spans="1:8" ht="26" x14ac:dyDescent="0.35">
      <c r="A16" s="308"/>
      <c r="B16" s="301"/>
      <c r="C16" s="298"/>
      <c r="D16" s="286"/>
      <c r="E16" s="3" t="s">
        <v>266</v>
      </c>
      <c r="F16" s="3" t="s">
        <v>269</v>
      </c>
      <c r="G16" s="3">
        <v>110</v>
      </c>
      <c r="H16" s="1">
        <f t="shared" si="1"/>
        <v>49935.6</v>
      </c>
    </row>
    <row r="17" spans="1:8" ht="26" x14ac:dyDescent="0.35">
      <c r="A17" s="308"/>
      <c r="B17" s="301"/>
      <c r="C17" s="298"/>
      <c r="D17" s="286"/>
      <c r="E17" s="3" t="s">
        <v>266</v>
      </c>
      <c r="F17" s="3" t="s">
        <v>270</v>
      </c>
      <c r="G17" s="3">
        <v>56</v>
      </c>
      <c r="H17" s="1">
        <f t="shared" si="1"/>
        <v>25421.759999999998</v>
      </c>
    </row>
    <row r="18" spans="1:8" ht="26" x14ac:dyDescent="0.35">
      <c r="A18" s="308"/>
      <c r="B18" s="301"/>
      <c r="C18" s="298"/>
      <c r="D18" s="286"/>
      <c r="E18" s="3" t="s">
        <v>266</v>
      </c>
      <c r="F18" s="3" t="s">
        <v>271</v>
      </c>
      <c r="G18" s="3">
        <v>56</v>
      </c>
      <c r="H18" s="1">
        <f t="shared" si="1"/>
        <v>25421.759999999998</v>
      </c>
    </row>
    <row r="19" spans="1:8" ht="26" x14ac:dyDescent="0.35">
      <c r="A19" s="308"/>
      <c r="B19" s="301"/>
      <c r="C19" s="298"/>
      <c r="D19" s="286"/>
      <c r="E19" s="3" t="s">
        <v>266</v>
      </c>
      <c r="F19" s="3" t="s">
        <v>272</v>
      </c>
      <c r="G19" s="3">
        <v>56</v>
      </c>
      <c r="H19" s="1">
        <f t="shared" si="1"/>
        <v>25421.759999999998</v>
      </c>
    </row>
    <row r="20" spans="1:8" ht="26" x14ac:dyDescent="0.35">
      <c r="A20" s="308"/>
      <c r="B20" s="301"/>
      <c r="C20" s="298"/>
      <c r="D20" s="286"/>
      <c r="E20" s="3" t="s">
        <v>266</v>
      </c>
      <c r="F20" s="3" t="s">
        <v>273</v>
      </c>
      <c r="G20" s="3">
        <v>110</v>
      </c>
      <c r="H20" s="1">
        <f t="shared" si="1"/>
        <v>49935.6</v>
      </c>
    </row>
    <row r="21" spans="1:8" x14ac:dyDescent="0.35">
      <c r="A21" s="309"/>
      <c r="B21" s="302"/>
      <c r="C21" s="299"/>
      <c r="D21" s="287"/>
      <c r="F21" s="24"/>
      <c r="G21" s="24"/>
      <c r="H21" s="25">
        <f>SUM(H13:H20)</f>
        <v>276915.60000000003</v>
      </c>
    </row>
    <row r="22" spans="1:8" x14ac:dyDescent="0.35">
      <c r="A22" s="318" t="s">
        <v>8</v>
      </c>
      <c r="B22" s="319"/>
      <c r="C22" s="319"/>
      <c r="D22" s="319"/>
      <c r="E22" s="319"/>
      <c r="F22" s="319"/>
      <c r="G22" s="319"/>
      <c r="H22" s="320"/>
    </row>
    <row r="23" spans="1:8" x14ac:dyDescent="0.35">
      <c r="A23" s="318" t="s">
        <v>38</v>
      </c>
      <c r="B23" s="319"/>
      <c r="C23" s="319"/>
      <c r="D23" s="319"/>
      <c r="E23" s="319"/>
      <c r="F23" s="319"/>
      <c r="G23" s="319"/>
      <c r="H23" s="320"/>
    </row>
    <row r="24" spans="1:8" ht="26" x14ac:dyDescent="0.35">
      <c r="A24" s="307">
        <v>213</v>
      </c>
      <c r="B24" s="300" t="s">
        <v>39</v>
      </c>
      <c r="C24" s="297" t="s">
        <v>40</v>
      </c>
      <c r="D24" s="285">
        <v>900.21</v>
      </c>
      <c r="E24" s="3" t="s">
        <v>264</v>
      </c>
      <c r="F24" s="3" t="s">
        <v>265</v>
      </c>
      <c r="G24" s="3">
        <v>15</v>
      </c>
      <c r="H24" s="14">
        <f>G24*$D$24</f>
        <v>13503.150000000001</v>
      </c>
    </row>
    <row r="25" spans="1:8" ht="26" x14ac:dyDescent="0.35">
      <c r="A25" s="308"/>
      <c r="B25" s="301"/>
      <c r="C25" s="298"/>
      <c r="D25" s="286"/>
      <c r="E25" s="3" t="s">
        <v>266</v>
      </c>
      <c r="F25" s="3" t="s">
        <v>267</v>
      </c>
      <c r="G25" s="3">
        <v>12</v>
      </c>
      <c r="H25" s="14">
        <f t="shared" ref="H25:H31" si="2">G25*$D$24</f>
        <v>10802.52</v>
      </c>
    </row>
    <row r="26" spans="1:8" ht="26" x14ac:dyDescent="0.35">
      <c r="A26" s="308"/>
      <c r="B26" s="301"/>
      <c r="C26" s="298"/>
      <c r="D26" s="286"/>
      <c r="E26" s="3" t="s">
        <v>266</v>
      </c>
      <c r="F26" s="3" t="s">
        <v>268</v>
      </c>
      <c r="G26" s="3">
        <v>12</v>
      </c>
      <c r="H26" s="14">
        <f t="shared" si="2"/>
        <v>10802.52</v>
      </c>
    </row>
    <row r="27" spans="1:8" ht="26" x14ac:dyDescent="0.35">
      <c r="A27" s="308"/>
      <c r="B27" s="301"/>
      <c r="C27" s="298"/>
      <c r="D27" s="286"/>
      <c r="E27" s="3" t="s">
        <v>266</v>
      </c>
      <c r="F27" s="3" t="s">
        <v>269</v>
      </c>
      <c r="G27" s="3">
        <v>12</v>
      </c>
      <c r="H27" s="14">
        <f t="shared" si="2"/>
        <v>10802.52</v>
      </c>
    </row>
    <row r="28" spans="1:8" ht="26" x14ac:dyDescent="0.35">
      <c r="A28" s="308"/>
      <c r="B28" s="301"/>
      <c r="C28" s="298"/>
      <c r="D28" s="286"/>
      <c r="E28" s="3" t="s">
        <v>266</v>
      </c>
      <c r="F28" s="3" t="s">
        <v>270</v>
      </c>
      <c r="G28" s="3">
        <v>2</v>
      </c>
      <c r="H28" s="14">
        <f t="shared" si="2"/>
        <v>1800.42</v>
      </c>
    </row>
    <row r="29" spans="1:8" ht="26" x14ac:dyDescent="0.35">
      <c r="A29" s="308"/>
      <c r="B29" s="301"/>
      <c r="C29" s="298"/>
      <c r="D29" s="286"/>
      <c r="E29" s="3" t="s">
        <v>266</v>
      </c>
      <c r="F29" s="3" t="s">
        <v>271</v>
      </c>
      <c r="G29" s="3">
        <v>2</v>
      </c>
      <c r="H29" s="14">
        <f t="shared" si="2"/>
        <v>1800.42</v>
      </c>
    </row>
    <row r="30" spans="1:8" ht="26" x14ac:dyDescent="0.35">
      <c r="A30" s="308"/>
      <c r="B30" s="301"/>
      <c r="C30" s="298"/>
      <c r="D30" s="286"/>
      <c r="E30" s="3" t="s">
        <v>266</v>
      </c>
      <c r="F30" s="3" t="s">
        <v>272</v>
      </c>
      <c r="G30" s="3">
        <v>2</v>
      </c>
      <c r="H30" s="14">
        <f t="shared" si="2"/>
        <v>1800.42</v>
      </c>
    </row>
    <row r="31" spans="1:8" ht="26" x14ac:dyDescent="0.35">
      <c r="A31" s="308"/>
      <c r="B31" s="301"/>
      <c r="C31" s="298"/>
      <c r="D31" s="286"/>
      <c r="E31" s="3" t="s">
        <v>266</v>
      </c>
      <c r="F31" s="3" t="s">
        <v>273</v>
      </c>
      <c r="G31" s="3">
        <v>12</v>
      </c>
      <c r="H31" s="14">
        <f t="shared" si="2"/>
        <v>10802.52</v>
      </c>
    </row>
    <row r="32" spans="1:8" x14ac:dyDescent="0.35">
      <c r="A32" s="309"/>
      <c r="B32" s="302"/>
      <c r="C32" s="299"/>
      <c r="D32" s="287"/>
      <c r="E32" s="9"/>
      <c r="F32" s="10"/>
      <c r="G32" s="10"/>
      <c r="H32" s="10">
        <f>SUM(H24:H31)</f>
        <v>62114.490000000005</v>
      </c>
    </row>
    <row r="33" spans="1:8" ht="26" x14ac:dyDescent="0.35">
      <c r="A33" s="307">
        <v>216</v>
      </c>
      <c r="B33" s="300" t="s">
        <v>41</v>
      </c>
      <c r="C33" s="297" t="s">
        <v>40</v>
      </c>
      <c r="D33" s="285">
        <v>687.47</v>
      </c>
      <c r="E33" s="3" t="s">
        <v>264</v>
      </c>
      <c r="F33" s="3" t="s">
        <v>265</v>
      </c>
      <c r="G33" s="3">
        <v>10</v>
      </c>
      <c r="H33" s="11">
        <f>G33*$D$33</f>
        <v>6874.7000000000007</v>
      </c>
    </row>
    <row r="34" spans="1:8" ht="26" x14ac:dyDescent="0.35">
      <c r="A34" s="308"/>
      <c r="B34" s="301"/>
      <c r="C34" s="298"/>
      <c r="D34" s="286"/>
      <c r="E34" s="3" t="s">
        <v>266</v>
      </c>
      <c r="F34" s="3" t="s">
        <v>267</v>
      </c>
      <c r="G34" s="3">
        <v>12</v>
      </c>
      <c r="H34" s="11">
        <f t="shared" ref="H34:H40" si="3">G34*$D$33</f>
        <v>8249.64</v>
      </c>
    </row>
    <row r="35" spans="1:8" ht="26" x14ac:dyDescent="0.35">
      <c r="A35" s="308"/>
      <c r="B35" s="301"/>
      <c r="C35" s="298"/>
      <c r="D35" s="286"/>
      <c r="E35" s="3" t="s">
        <v>266</v>
      </c>
      <c r="F35" s="3" t="s">
        <v>268</v>
      </c>
      <c r="G35" s="3">
        <v>12</v>
      </c>
      <c r="H35" s="11">
        <f t="shared" si="3"/>
        <v>8249.64</v>
      </c>
    </row>
    <row r="36" spans="1:8" ht="26" x14ac:dyDescent="0.35">
      <c r="A36" s="308"/>
      <c r="B36" s="301"/>
      <c r="C36" s="298"/>
      <c r="D36" s="286"/>
      <c r="E36" s="3" t="s">
        <v>266</v>
      </c>
      <c r="F36" s="3" t="s">
        <v>269</v>
      </c>
      <c r="G36" s="3">
        <v>12</v>
      </c>
      <c r="H36" s="11">
        <f t="shared" si="3"/>
        <v>8249.64</v>
      </c>
    </row>
    <row r="37" spans="1:8" ht="26" x14ac:dyDescent="0.35">
      <c r="A37" s="308"/>
      <c r="B37" s="301"/>
      <c r="C37" s="298"/>
      <c r="D37" s="286"/>
      <c r="E37" s="3" t="s">
        <v>266</v>
      </c>
      <c r="F37" s="3" t="s">
        <v>270</v>
      </c>
      <c r="G37" s="3">
        <v>2</v>
      </c>
      <c r="H37" s="11">
        <f t="shared" si="3"/>
        <v>1374.94</v>
      </c>
    </row>
    <row r="38" spans="1:8" ht="26" x14ac:dyDescent="0.35">
      <c r="A38" s="308"/>
      <c r="B38" s="301"/>
      <c r="C38" s="298"/>
      <c r="D38" s="286"/>
      <c r="E38" s="3" t="s">
        <v>266</v>
      </c>
      <c r="F38" s="3" t="s">
        <v>271</v>
      </c>
      <c r="G38" s="3">
        <v>2</v>
      </c>
      <c r="H38" s="11">
        <f t="shared" si="3"/>
        <v>1374.94</v>
      </c>
    </row>
    <row r="39" spans="1:8" ht="26" x14ac:dyDescent="0.35">
      <c r="A39" s="308"/>
      <c r="B39" s="301"/>
      <c r="C39" s="298"/>
      <c r="D39" s="286"/>
      <c r="E39" s="3" t="s">
        <v>266</v>
      </c>
      <c r="F39" s="3" t="s">
        <v>272</v>
      </c>
      <c r="G39" s="3">
        <v>2</v>
      </c>
      <c r="H39" s="11">
        <f t="shared" si="3"/>
        <v>1374.94</v>
      </c>
    </row>
    <row r="40" spans="1:8" ht="26" x14ac:dyDescent="0.35">
      <c r="A40" s="308"/>
      <c r="B40" s="301"/>
      <c r="C40" s="298"/>
      <c r="D40" s="286"/>
      <c r="E40" s="3" t="s">
        <v>266</v>
      </c>
      <c r="F40" s="3" t="s">
        <v>273</v>
      </c>
      <c r="G40" s="3">
        <v>12</v>
      </c>
      <c r="H40" s="11">
        <f t="shared" si="3"/>
        <v>8249.64</v>
      </c>
    </row>
    <row r="41" spans="1:8" x14ac:dyDescent="0.35">
      <c r="A41" s="309"/>
      <c r="B41" s="302"/>
      <c r="C41" s="299"/>
      <c r="D41" s="287"/>
      <c r="E41" s="9"/>
      <c r="F41" s="12"/>
      <c r="G41" s="12"/>
      <c r="H41" s="12">
        <f>SUM(H33:H40)</f>
        <v>43998.080000000002</v>
      </c>
    </row>
    <row r="42" spans="1:8" ht="26" x14ac:dyDescent="0.35">
      <c r="A42" s="307">
        <v>219</v>
      </c>
      <c r="B42" s="300" t="s">
        <v>42</v>
      </c>
      <c r="C42" s="297" t="s">
        <v>40</v>
      </c>
      <c r="D42" s="285">
        <v>562.04</v>
      </c>
      <c r="E42" s="3" t="s">
        <v>264</v>
      </c>
      <c r="F42" s="3" t="s">
        <v>265</v>
      </c>
      <c r="G42" s="3">
        <v>15</v>
      </c>
      <c r="H42" s="11">
        <f>G42*$D$42</f>
        <v>8430.5999999999985</v>
      </c>
    </row>
    <row r="43" spans="1:8" ht="26" x14ac:dyDescent="0.35">
      <c r="A43" s="308"/>
      <c r="B43" s="301"/>
      <c r="C43" s="298"/>
      <c r="D43" s="286"/>
      <c r="E43" s="3" t="s">
        <v>266</v>
      </c>
      <c r="F43" s="3" t="s">
        <v>267</v>
      </c>
      <c r="G43" s="3">
        <v>12</v>
      </c>
      <c r="H43" s="11">
        <f t="shared" ref="H43:H49" si="4">G43*$D$42</f>
        <v>6744.48</v>
      </c>
    </row>
    <row r="44" spans="1:8" ht="26" x14ac:dyDescent="0.35">
      <c r="A44" s="308"/>
      <c r="B44" s="301"/>
      <c r="C44" s="298"/>
      <c r="D44" s="286"/>
      <c r="E44" s="3" t="s">
        <v>266</v>
      </c>
      <c r="F44" s="3" t="s">
        <v>268</v>
      </c>
      <c r="G44" s="3">
        <v>12</v>
      </c>
      <c r="H44" s="11">
        <f t="shared" si="4"/>
        <v>6744.48</v>
      </c>
    </row>
    <row r="45" spans="1:8" ht="26" x14ac:dyDescent="0.35">
      <c r="A45" s="308"/>
      <c r="B45" s="301"/>
      <c r="C45" s="298"/>
      <c r="D45" s="286"/>
      <c r="E45" s="3" t="s">
        <v>266</v>
      </c>
      <c r="F45" s="3" t="s">
        <v>269</v>
      </c>
      <c r="G45" s="3">
        <v>12</v>
      </c>
      <c r="H45" s="11">
        <f t="shared" si="4"/>
        <v>6744.48</v>
      </c>
    </row>
    <row r="46" spans="1:8" ht="26" x14ac:dyDescent="0.35">
      <c r="A46" s="308"/>
      <c r="B46" s="301"/>
      <c r="C46" s="298"/>
      <c r="D46" s="286"/>
      <c r="E46" s="3" t="s">
        <v>266</v>
      </c>
      <c r="F46" s="3" t="s">
        <v>270</v>
      </c>
      <c r="G46" s="3">
        <v>2</v>
      </c>
      <c r="H46" s="11">
        <f t="shared" si="4"/>
        <v>1124.08</v>
      </c>
    </row>
    <row r="47" spans="1:8" ht="26" x14ac:dyDescent="0.35">
      <c r="A47" s="308"/>
      <c r="B47" s="301"/>
      <c r="C47" s="298"/>
      <c r="D47" s="286"/>
      <c r="E47" s="3" t="s">
        <v>266</v>
      </c>
      <c r="F47" s="3" t="s">
        <v>271</v>
      </c>
      <c r="G47" s="3">
        <v>2</v>
      </c>
      <c r="H47" s="11">
        <f t="shared" si="4"/>
        <v>1124.08</v>
      </c>
    </row>
    <row r="48" spans="1:8" ht="26" x14ac:dyDescent="0.35">
      <c r="A48" s="308"/>
      <c r="B48" s="301"/>
      <c r="C48" s="298"/>
      <c r="D48" s="286"/>
      <c r="E48" s="3" t="s">
        <v>266</v>
      </c>
      <c r="F48" s="3" t="s">
        <v>272</v>
      </c>
      <c r="G48" s="3">
        <v>2</v>
      </c>
      <c r="H48" s="11">
        <f t="shared" si="4"/>
        <v>1124.08</v>
      </c>
    </row>
    <row r="49" spans="1:8" ht="26" x14ac:dyDescent="0.35">
      <c r="A49" s="308"/>
      <c r="B49" s="301"/>
      <c r="C49" s="298"/>
      <c r="D49" s="286"/>
      <c r="E49" s="3" t="s">
        <v>266</v>
      </c>
      <c r="F49" s="3" t="s">
        <v>273</v>
      </c>
      <c r="G49" s="3">
        <v>12</v>
      </c>
      <c r="H49" s="11">
        <f t="shared" si="4"/>
        <v>6744.48</v>
      </c>
    </row>
    <row r="50" spans="1:8" x14ac:dyDescent="0.35">
      <c r="A50" s="309"/>
      <c r="B50" s="302"/>
      <c r="C50" s="299"/>
      <c r="D50" s="287"/>
      <c r="F50" s="16"/>
      <c r="G50" s="16"/>
      <c r="H50" s="12">
        <f>SUM(H42:H49)</f>
        <v>38780.759999999995</v>
      </c>
    </row>
    <row r="51" spans="1:8" ht="26" x14ac:dyDescent="0.35">
      <c r="A51" s="307">
        <v>222</v>
      </c>
      <c r="B51" s="300" t="s">
        <v>43</v>
      </c>
      <c r="C51" s="297" t="s">
        <v>40</v>
      </c>
      <c r="D51" s="285">
        <v>585.69000000000005</v>
      </c>
      <c r="E51" s="3" t="s">
        <v>264</v>
      </c>
      <c r="F51" s="3" t="s">
        <v>265</v>
      </c>
      <c r="G51" s="3">
        <v>15</v>
      </c>
      <c r="H51" s="11">
        <f>G51*$D$51</f>
        <v>8785.35</v>
      </c>
    </row>
    <row r="52" spans="1:8" ht="26" x14ac:dyDescent="0.35">
      <c r="A52" s="308"/>
      <c r="B52" s="301"/>
      <c r="C52" s="298"/>
      <c r="D52" s="286"/>
      <c r="E52" s="3" t="s">
        <v>266</v>
      </c>
      <c r="F52" s="3" t="s">
        <v>267</v>
      </c>
      <c r="G52" s="3">
        <v>12</v>
      </c>
      <c r="H52" s="11">
        <f t="shared" ref="H52:H58" si="5">G52*$D$51</f>
        <v>7028.2800000000007</v>
      </c>
    </row>
    <row r="53" spans="1:8" ht="26" x14ac:dyDescent="0.35">
      <c r="A53" s="308"/>
      <c r="B53" s="301"/>
      <c r="C53" s="298"/>
      <c r="D53" s="286"/>
      <c r="E53" s="3" t="s">
        <v>266</v>
      </c>
      <c r="F53" s="3" t="s">
        <v>268</v>
      </c>
      <c r="G53" s="3">
        <v>12</v>
      </c>
      <c r="H53" s="11">
        <f t="shared" si="5"/>
        <v>7028.2800000000007</v>
      </c>
    </row>
    <row r="54" spans="1:8" ht="26" x14ac:dyDescent="0.35">
      <c r="A54" s="308"/>
      <c r="B54" s="301"/>
      <c r="C54" s="298"/>
      <c r="D54" s="286"/>
      <c r="E54" s="3" t="s">
        <v>266</v>
      </c>
      <c r="F54" s="3" t="s">
        <v>269</v>
      </c>
      <c r="G54" s="3">
        <v>12</v>
      </c>
      <c r="H54" s="11">
        <f t="shared" si="5"/>
        <v>7028.2800000000007</v>
      </c>
    </row>
    <row r="55" spans="1:8" ht="26" x14ac:dyDescent="0.35">
      <c r="A55" s="308"/>
      <c r="B55" s="301"/>
      <c r="C55" s="298"/>
      <c r="D55" s="286"/>
      <c r="E55" s="3" t="s">
        <v>266</v>
      </c>
      <c r="F55" s="3" t="s">
        <v>270</v>
      </c>
      <c r="G55" s="3">
        <v>2</v>
      </c>
      <c r="H55" s="11">
        <f t="shared" si="5"/>
        <v>1171.3800000000001</v>
      </c>
    </row>
    <row r="56" spans="1:8" ht="26" x14ac:dyDescent="0.35">
      <c r="A56" s="308"/>
      <c r="B56" s="301"/>
      <c r="C56" s="298"/>
      <c r="D56" s="286"/>
      <c r="E56" s="3" t="s">
        <v>266</v>
      </c>
      <c r="F56" s="3" t="s">
        <v>271</v>
      </c>
      <c r="G56" s="3">
        <v>2</v>
      </c>
      <c r="H56" s="11">
        <f t="shared" si="5"/>
        <v>1171.3800000000001</v>
      </c>
    </row>
    <row r="57" spans="1:8" ht="26" x14ac:dyDescent="0.35">
      <c r="A57" s="308"/>
      <c r="B57" s="301"/>
      <c r="C57" s="298"/>
      <c r="D57" s="286"/>
      <c r="E57" s="3" t="s">
        <v>266</v>
      </c>
      <c r="F57" s="3" t="s">
        <v>272</v>
      </c>
      <c r="G57" s="3">
        <v>2</v>
      </c>
      <c r="H57" s="11">
        <f t="shared" si="5"/>
        <v>1171.3800000000001</v>
      </c>
    </row>
    <row r="58" spans="1:8" ht="26" x14ac:dyDescent="0.35">
      <c r="A58" s="308"/>
      <c r="B58" s="301"/>
      <c r="C58" s="298"/>
      <c r="D58" s="286"/>
      <c r="E58" s="3" t="s">
        <v>266</v>
      </c>
      <c r="F58" s="3" t="s">
        <v>273</v>
      </c>
      <c r="G58" s="3">
        <v>12</v>
      </c>
      <c r="H58" s="11">
        <f t="shared" si="5"/>
        <v>7028.2800000000007</v>
      </c>
    </row>
    <row r="59" spans="1:8" x14ac:dyDescent="0.35">
      <c r="A59" s="309"/>
      <c r="B59" s="302"/>
      <c r="C59" s="299"/>
      <c r="D59" s="287"/>
      <c r="F59" s="16"/>
      <c r="G59" s="16"/>
      <c r="H59" s="15">
        <f>SUM(H51:H58)</f>
        <v>40412.61</v>
      </c>
    </row>
    <row r="60" spans="1:8" ht="26" x14ac:dyDescent="0.35">
      <c r="A60" s="328">
        <v>225</v>
      </c>
      <c r="B60" s="300" t="s">
        <v>44</v>
      </c>
      <c r="C60" s="297" t="s">
        <v>40</v>
      </c>
      <c r="D60" s="285">
        <v>455.47</v>
      </c>
      <c r="E60" s="3" t="s">
        <v>264</v>
      </c>
      <c r="F60" s="3" t="s">
        <v>265</v>
      </c>
      <c r="G60" s="3">
        <v>5</v>
      </c>
      <c r="H60" s="11">
        <f>G60*$D$60</f>
        <v>2277.3500000000004</v>
      </c>
    </row>
    <row r="61" spans="1:8" ht="26" x14ac:dyDescent="0.35">
      <c r="A61" s="329"/>
      <c r="B61" s="301"/>
      <c r="C61" s="298"/>
      <c r="D61" s="286"/>
      <c r="E61" s="3" t="s">
        <v>266</v>
      </c>
      <c r="F61" s="3" t="s">
        <v>267</v>
      </c>
      <c r="G61" s="3">
        <v>12</v>
      </c>
      <c r="H61" s="11">
        <f t="shared" ref="H61:H67" si="6">G61*$D$60</f>
        <v>5465.64</v>
      </c>
    </row>
    <row r="62" spans="1:8" ht="26" x14ac:dyDescent="0.35">
      <c r="A62" s="329"/>
      <c r="B62" s="301"/>
      <c r="C62" s="298"/>
      <c r="D62" s="286"/>
      <c r="E62" s="3" t="s">
        <v>266</v>
      </c>
      <c r="F62" s="3" t="s">
        <v>268</v>
      </c>
      <c r="G62" s="3">
        <v>12</v>
      </c>
      <c r="H62" s="11">
        <f t="shared" si="6"/>
        <v>5465.64</v>
      </c>
    </row>
    <row r="63" spans="1:8" ht="26" x14ac:dyDescent="0.35">
      <c r="A63" s="329"/>
      <c r="B63" s="301"/>
      <c r="C63" s="298"/>
      <c r="D63" s="286"/>
      <c r="E63" s="3" t="s">
        <v>266</v>
      </c>
      <c r="F63" s="3" t="s">
        <v>269</v>
      </c>
      <c r="G63" s="3">
        <v>12</v>
      </c>
      <c r="H63" s="11">
        <f t="shared" si="6"/>
        <v>5465.64</v>
      </c>
    </row>
    <row r="64" spans="1:8" ht="26" x14ac:dyDescent="0.35">
      <c r="A64" s="329"/>
      <c r="B64" s="301"/>
      <c r="C64" s="298"/>
      <c r="D64" s="286"/>
      <c r="E64" s="3" t="s">
        <v>266</v>
      </c>
      <c r="F64" s="3" t="s">
        <v>270</v>
      </c>
      <c r="G64" s="3">
        <v>2</v>
      </c>
      <c r="H64" s="11">
        <f t="shared" si="6"/>
        <v>910.94</v>
      </c>
    </row>
    <row r="65" spans="1:8" ht="26" x14ac:dyDescent="0.35">
      <c r="A65" s="329"/>
      <c r="B65" s="301"/>
      <c r="C65" s="298"/>
      <c r="D65" s="286"/>
      <c r="E65" s="3" t="s">
        <v>266</v>
      </c>
      <c r="F65" s="3" t="s">
        <v>271</v>
      </c>
      <c r="G65" s="3">
        <v>2</v>
      </c>
      <c r="H65" s="11">
        <f t="shared" si="6"/>
        <v>910.94</v>
      </c>
    </row>
    <row r="66" spans="1:8" ht="26" x14ac:dyDescent="0.35">
      <c r="A66" s="329"/>
      <c r="B66" s="301"/>
      <c r="C66" s="298"/>
      <c r="D66" s="286"/>
      <c r="E66" s="3" t="s">
        <v>266</v>
      </c>
      <c r="F66" s="3" t="s">
        <v>272</v>
      </c>
      <c r="G66" s="3">
        <v>2</v>
      </c>
      <c r="H66" s="11">
        <f t="shared" si="6"/>
        <v>910.94</v>
      </c>
    </row>
    <row r="67" spans="1:8" ht="26" x14ac:dyDescent="0.35">
      <c r="A67" s="329"/>
      <c r="B67" s="301"/>
      <c r="C67" s="298"/>
      <c r="D67" s="286"/>
      <c r="E67" s="3" t="s">
        <v>266</v>
      </c>
      <c r="F67" s="3" t="s">
        <v>273</v>
      </c>
      <c r="G67" s="3">
        <v>12</v>
      </c>
      <c r="H67" s="11">
        <f t="shared" si="6"/>
        <v>5465.64</v>
      </c>
    </row>
    <row r="68" spans="1:8" x14ac:dyDescent="0.35">
      <c r="A68" s="330"/>
      <c r="B68" s="302"/>
      <c r="C68" s="299"/>
      <c r="D68" s="287"/>
      <c r="E68" s="9"/>
      <c r="F68" s="16"/>
      <c r="G68" s="16"/>
      <c r="H68" s="15">
        <f>SUM(H60:H67)</f>
        <v>26872.729999999996</v>
      </c>
    </row>
    <row r="69" spans="1:8" ht="26" x14ac:dyDescent="0.35">
      <c r="A69" s="307">
        <v>228</v>
      </c>
      <c r="B69" s="300" t="s">
        <v>45</v>
      </c>
      <c r="C69" s="297" t="s">
        <v>40</v>
      </c>
      <c r="D69" s="285">
        <v>492.88</v>
      </c>
      <c r="E69" s="3" t="s">
        <v>264</v>
      </c>
      <c r="F69" s="3" t="s">
        <v>265</v>
      </c>
      <c r="G69" s="3">
        <v>5</v>
      </c>
      <c r="H69" s="11">
        <f>G69*$D$69</f>
        <v>2464.4</v>
      </c>
    </row>
    <row r="70" spans="1:8" ht="26" x14ac:dyDescent="0.35">
      <c r="A70" s="308"/>
      <c r="B70" s="301"/>
      <c r="C70" s="298"/>
      <c r="D70" s="286"/>
      <c r="E70" s="3" t="s">
        <v>266</v>
      </c>
      <c r="F70" s="3" t="s">
        <v>267</v>
      </c>
      <c r="G70" s="3">
        <v>12</v>
      </c>
      <c r="H70" s="11">
        <f t="shared" ref="H70:H76" si="7">G70*$D$69</f>
        <v>5914.5599999999995</v>
      </c>
    </row>
    <row r="71" spans="1:8" ht="26" x14ac:dyDescent="0.35">
      <c r="A71" s="308"/>
      <c r="B71" s="301"/>
      <c r="C71" s="298"/>
      <c r="D71" s="286"/>
      <c r="E71" s="3" t="s">
        <v>266</v>
      </c>
      <c r="F71" s="3" t="s">
        <v>268</v>
      </c>
      <c r="G71" s="3">
        <v>12</v>
      </c>
      <c r="H71" s="11">
        <f t="shared" si="7"/>
        <v>5914.5599999999995</v>
      </c>
    </row>
    <row r="72" spans="1:8" ht="26" x14ac:dyDescent="0.35">
      <c r="A72" s="308"/>
      <c r="B72" s="301"/>
      <c r="C72" s="298"/>
      <c r="D72" s="286"/>
      <c r="E72" s="3" t="s">
        <v>266</v>
      </c>
      <c r="F72" s="3" t="s">
        <v>269</v>
      </c>
      <c r="G72" s="3">
        <v>12</v>
      </c>
      <c r="H72" s="11">
        <f t="shared" si="7"/>
        <v>5914.5599999999995</v>
      </c>
    </row>
    <row r="73" spans="1:8" ht="26" x14ac:dyDescent="0.35">
      <c r="A73" s="308"/>
      <c r="B73" s="301"/>
      <c r="C73" s="298"/>
      <c r="D73" s="286"/>
      <c r="E73" s="3" t="s">
        <v>266</v>
      </c>
      <c r="F73" s="3" t="s">
        <v>270</v>
      </c>
      <c r="G73" s="3">
        <v>2</v>
      </c>
      <c r="H73" s="11">
        <f t="shared" si="7"/>
        <v>985.76</v>
      </c>
    </row>
    <row r="74" spans="1:8" ht="26" x14ac:dyDescent="0.35">
      <c r="A74" s="308"/>
      <c r="B74" s="301"/>
      <c r="C74" s="298"/>
      <c r="D74" s="286"/>
      <c r="E74" s="3" t="s">
        <v>266</v>
      </c>
      <c r="F74" s="3" t="s">
        <v>271</v>
      </c>
      <c r="G74" s="3">
        <v>2</v>
      </c>
      <c r="H74" s="11">
        <f t="shared" si="7"/>
        <v>985.76</v>
      </c>
    </row>
    <row r="75" spans="1:8" ht="26" x14ac:dyDescent="0.35">
      <c r="A75" s="308"/>
      <c r="B75" s="301"/>
      <c r="C75" s="298"/>
      <c r="D75" s="286"/>
      <c r="E75" s="3" t="s">
        <v>266</v>
      </c>
      <c r="F75" s="3" t="s">
        <v>272</v>
      </c>
      <c r="G75" s="3">
        <v>2</v>
      </c>
      <c r="H75" s="11">
        <f t="shared" si="7"/>
        <v>985.76</v>
      </c>
    </row>
    <row r="76" spans="1:8" ht="26" x14ac:dyDescent="0.35">
      <c r="A76" s="308"/>
      <c r="B76" s="301"/>
      <c r="C76" s="298"/>
      <c r="D76" s="286"/>
      <c r="E76" s="3" t="s">
        <v>266</v>
      </c>
      <c r="F76" s="3" t="s">
        <v>273</v>
      </c>
      <c r="G76" s="3">
        <v>12</v>
      </c>
      <c r="H76" s="11">
        <f t="shared" si="7"/>
        <v>5914.5599999999995</v>
      </c>
    </row>
    <row r="77" spans="1:8" x14ac:dyDescent="0.35">
      <c r="A77" s="309"/>
      <c r="B77" s="302"/>
      <c r="C77" s="299"/>
      <c r="D77" s="287"/>
      <c r="E77" s="9"/>
      <c r="F77" s="16"/>
      <c r="G77" s="16"/>
      <c r="H77" s="12">
        <f>SUM(H69:H76)</f>
        <v>29079.919999999991</v>
      </c>
    </row>
    <row r="78" spans="1:8" ht="26" x14ac:dyDescent="0.35">
      <c r="A78" s="307">
        <v>231</v>
      </c>
      <c r="B78" s="300" t="s">
        <v>46</v>
      </c>
      <c r="C78" s="297" t="s">
        <v>40</v>
      </c>
      <c r="D78" s="285">
        <v>405.39</v>
      </c>
      <c r="E78" s="3" t="s">
        <v>266</v>
      </c>
      <c r="F78" s="3" t="s">
        <v>267</v>
      </c>
      <c r="G78" s="3">
        <v>12</v>
      </c>
      <c r="H78" s="11">
        <f>G78*$D$78</f>
        <v>4864.68</v>
      </c>
    </row>
    <row r="79" spans="1:8" ht="26" x14ac:dyDescent="0.35">
      <c r="A79" s="308"/>
      <c r="B79" s="301"/>
      <c r="C79" s="298"/>
      <c r="D79" s="286"/>
      <c r="E79" s="3" t="s">
        <v>266</v>
      </c>
      <c r="F79" s="3" t="s">
        <v>268</v>
      </c>
      <c r="G79" s="3">
        <v>12</v>
      </c>
      <c r="H79" s="11">
        <f t="shared" ref="H79:H84" si="8">G79*$D$78</f>
        <v>4864.68</v>
      </c>
    </row>
    <row r="80" spans="1:8" ht="26" x14ac:dyDescent="0.35">
      <c r="A80" s="308"/>
      <c r="B80" s="301"/>
      <c r="C80" s="298"/>
      <c r="D80" s="286"/>
      <c r="E80" s="3" t="s">
        <v>266</v>
      </c>
      <c r="F80" s="3" t="s">
        <v>269</v>
      </c>
      <c r="G80" s="3">
        <v>12</v>
      </c>
      <c r="H80" s="11">
        <f t="shared" si="8"/>
        <v>4864.68</v>
      </c>
    </row>
    <row r="81" spans="1:8" ht="26" x14ac:dyDescent="0.35">
      <c r="A81" s="308"/>
      <c r="B81" s="301"/>
      <c r="C81" s="298"/>
      <c r="D81" s="286"/>
      <c r="E81" s="3" t="s">
        <v>266</v>
      </c>
      <c r="F81" s="3" t="s">
        <v>270</v>
      </c>
      <c r="G81" s="3">
        <v>2</v>
      </c>
      <c r="H81" s="11">
        <f t="shared" si="8"/>
        <v>810.78</v>
      </c>
    </row>
    <row r="82" spans="1:8" ht="26" x14ac:dyDescent="0.35">
      <c r="A82" s="308"/>
      <c r="B82" s="301"/>
      <c r="C82" s="298"/>
      <c r="D82" s="286"/>
      <c r="E82" s="3" t="s">
        <v>266</v>
      </c>
      <c r="F82" s="3" t="s">
        <v>271</v>
      </c>
      <c r="G82" s="3">
        <v>2</v>
      </c>
      <c r="H82" s="11">
        <f t="shared" si="8"/>
        <v>810.78</v>
      </c>
    </row>
    <row r="83" spans="1:8" ht="26" x14ac:dyDescent="0.35">
      <c r="A83" s="308"/>
      <c r="B83" s="301"/>
      <c r="C83" s="298"/>
      <c r="D83" s="286"/>
      <c r="E83" s="3" t="s">
        <v>266</v>
      </c>
      <c r="F83" s="3" t="s">
        <v>272</v>
      </c>
      <c r="G83" s="3">
        <v>2</v>
      </c>
      <c r="H83" s="11">
        <f t="shared" si="8"/>
        <v>810.78</v>
      </c>
    </row>
    <row r="84" spans="1:8" ht="26" x14ac:dyDescent="0.35">
      <c r="A84" s="308"/>
      <c r="B84" s="301"/>
      <c r="C84" s="298"/>
      <c r="D84" s="286"/>
      <c r="E84" s="3" t="s">
        <v>266</v>
      </c>
      <c r="F84" s="3" t="s">
        <v>273</v>
      </c>
      <c r="G84" s="3">
        <v>1</v>
      </c>
      <c r="H84" s="11">
        <f t="shared" si="8"/>
        <v>405.39</v>
      </c>
    </row>
    <row r="85" spans="1:8" x14ac:dyDescent="0.35">
      <c r="A85" s="309"/>
      <c r="B85" s="302"/>
      <c r="C85" s="299"/>
      <c r="D85" s="287"/>
      <c r="E85" s="9"/>
      <c r="F85" s="16"/>
      <c r="G85" s="16"/>
      <c r="H85" s="15">
        <f>SUM(H78:H84)</f>
        <v>17431.77</v>
      </c>
    </row>
    <row r="86" spans="1:8" ht="78" x14ac:dyDescent="0.35">
      <c r="A86" s="141">
        <v>232</v>
      </c>
      <c r="B86" s="27" t="s">
        <v>46</v>
      </c>
      <c r="C86" s="18" t="s">
        <v>40</v>
      </c>
      <c r="D86" s="19">
        <v>405.39</v>
      </c>
      <c r="E86" s="3" t="s">
        <v>264</v>
      </c>
      <c r="F86" s="3" t="s">
        <v>265</v>
      </c>
      <c r="G86" s="3">
        <v>20</v>
      </c>
      <c r="H86" s="12">
        <f>G86*$D$86</f>
        <v>8107.7999999999993</v>
      </c>
    </row>
    <row r="87" spans="1:8" ht="26" x14ac:dyDescent="0.35">
      <c r="A87" s="307">
        <v>235</v>
      </c>
      <c r="B87" s="300" t="s">
        <v>47</v>
      </c>
      <c r="C87" s="297" t="s">
        <v>40</v>
      </c>
      <c r="D87" s="285">
        <v>325.73</v>
      </c>
      <c r="E87" s="3" t="s">
        <v>266</v>
      </c>
      <c r="F87" s="3" t="s">
        <v>267</v>
      </c>
      <c r="G87" s="3">
        <v>12</v>
      </c>
      <c r="H87" s="11">
        <f>G87*$D$87</f>
        <v>3908.76</v>
      </c>
    </row>
    <row r="88" spans="1:8" ht="26" x14ac:dyDescent="0.35">
      <c r="A88" s="308"/>
      <c r="B88" s="301"/>
      <c r="C88" s="298"/>
      <c r="D88" s="286"/>
      <c r="E88" s="3" t="s">
        <v>266</v>
      </c>
      <c r="F88" s="3" t="s">
        <v>268</v>
      </c>
      <c r="G88" s="3">
        <v>12</v>
      </c>
      <c r="H88" s="11">
        <f t="shared" ref="H88:H93" si="9">G88*$D$87</f>
        <v>3908.76</v>
      </c>
    </row>
    <row r="89" spans="1:8" ht="26" x14ac:dyDescent="0.35">
      <c r="A89" s="308"/>
      <c r="B89" s="301"/>
      <c r="C89" s="298"/>
      <c r="D89" s="286"/>
      <c r="E89" s="3" t="s">
        <v>266</v>
      </c>
      <c r="F89" s="3" t="s">
        <v>269</v>
      </c>
      <c r="G89" s="3">
        <v>12</v>
      </c>
      <c r="H89" s="11">
        <f t="shared" si="9"/>
        <v>3908.76</v>
      </c>
    </row>
    <row r="90" spans="1:8" ht="26" x14ac:dyDescent="0.35">
      <c r="A90" s="308"/>
      <c r="B90" s="301"/>
      <c r="C90" s="298"/>
      <c r="D90" s="286"/>
      <c r="E90" s="3" t="s">
        <v>266</v>
      </c>
      <c r="F90" s="3" t="s">
        <v>270</v>
      </c>
      <c r="G90" s="3">
        <v>2</v>
      </c>
      <c r="H90" s="11">
        <f t="shared" si="9"/>
        <v>651.46</v>
      </c>
    </row>
    <row r="91" spans="1:8" ht="26" x14ac:dyDescent="0.35">
      <c r="A91" s="308"/>
      <c r="B91" s="301"/>
      <c r="C91" s="298"/>
      <c r="D91" s="286"/>
      <c r="E91" s="3" t="s">
        <v>266</v>
      </c>
      <c r="F91" s="3" t="s">
        <v>271</v>
      </c>
      <c r="G91" s="3">
        <v>2</v>
      </c>
      <c r="H91" s="11">
        <f t="shared" si="9"/>
        <v>651.46</v>
      </c>
    </row>
    <row r="92" spans="1:8" ht="26" x14ac:dyDescent="0.35">
      <c r="A92" s="308"/>
      <c r="B92" s="301"/>
      <c r="C92" s="298"/>
      <c r="D92" s="286"/>
      <c r="E92" s="3" t="s">
        <v>266</v>
      </c>
      <c r="F92" s="3" t="s">
        <v>272</v>
      </c>
      <c r="G92" s="3">
        <v>2</v>
      </c>
      <c r="H92" s="11">
        <f t="shared" si="9"/>
        <v>651.46</v>
      </c>
    </row>
    <row r="93" spans="1:8" ht="26" x14ac:dyDescent="0.35">
      <c r="A93" s="308"/>
      <c r="B93" s="301"/>
      <c r="C93" s="298"/>
      <c r="D93" s="286"/>
      <c r="E93" s="3" t="s">
        <v>266</v>
      </c>
      <c r="F93" s="3" t="s">
        <v>273</v>
      </c>
      <c r="G93" s="3">
        <v>12</v>
      </c>
      <c r="H93" s="11">
        <f t="shared" si="9"/>
        <v>3908.76</v>
      </c>
    </row>
    <row r="94" spans="1:8" x14ac:dyDescent="0.35">
      <c r="A94" s="309"/>
      <c r="B94" s="302"/>
      <c r="C94" s="299"/>
      <c r="D94" s="287"/>
      <c r="F94" s="16"/>
      <c r="G94" s="16"/>
      <c r="H94" s="15">
        <f>SUM(H87:H93)</f>
        <v>17589.419999999998</v>
      </c>
    </row>
    <row r="95" spans="1:8" ht="91" x14ac:dyDescent="0.35">
      <c r="A95" s="141">
        <v>236</v>
      </c>
      <c r="B95" s="17" t="s">
        <v>47</v>
      </c>
      <c r="C95" s="18" t="s">
        <v>40</v>
      </c>
      <c r="D95" s="19">
        <v>325.73</v>
      </c>
      <c r="E95" s="3" t="s">
        <v>264</v>
      </c>
      <c r="F95" s="3" t="s">
        <v>265</v>
      </c>
      <c r="G95" s="3">
        <v>20</v>
      </c>
      <c r="H95" s="12">
        <f>G95*D95</f>
        <v>6514.6</v>
      </c>
    </row>
    <row r="96" spans="1:8" ht="26" x14ac:dyDescent="0.35">
      <c r="A96" s="307">
        <v>239</v>
      </c>
      <c r="B96" s="300" t="s">
        <v>48</v>
      </c>
      <c r="C96" s="297" t="s">
        <v>40</v>
      </c>
      <c r="D96" s="285">
        <v>386.25</v>
      </c>
      <c r="E96" s="3" t="s">
        <v>264</v>
      </c>
      <c r="F96" s="3" t="s">
        <v>265</v>
      </c>
      <c r="G96" s="3">
        <v>20</v>
      </c>
      <c r="H96" s="11">
        <f>G96*$D$96</f>
        <v>7725</v>
      </c>
    </row>
    <row r="97" spans="1:8" ht="26" x14ac:dyDescent="0.35">
      <c r="A97" s="308"/>
      <c r="B97" s="301"/>
      <c r="C97" s="298"/>
      <c r="D97" s="286"/>
      <c r="E97" s="3" t="s">
        <v>266</v>
      </c>
      <c r="F97" s="3" t="s">
        <v>267</v>
      </c>
      <c r="G97" s="3">
        <v>12</v>
      </c>
      <c r="H97" s="11">
        <f t="shared" ref="H97:H103" si="10">G97*$D$96</f>
        <v>4635</v>
      </c>
    </row>
    <row r="98" spans="1:8" ht="26" x14ac:dyDescent="0.35">
      <c r="A98" s="308"/>
      <c r="B98" s="301"/>
      <c r="C98" s="298"/>
      <c r="D98" s="286"/>
      <c r="E98" s="3" t="s">
        <v>266</v>
      </c>
      <c r="F98" s="3" t="s">
        <v>268</v>
      </c>
      <c r="G98" s="3">
        <v>12</v>
      </c>
      <c r="H98" s="11">
        <f t="shared" si="10"/>
        <v>4635</v>
      </c>
    </row>
    <row r="99" spans="1:8" ht="26" x14ac:dyDescent="0.35">
      <c r="A99" s="308"/>
      <c r="B99" s="301"/>
      <c r="C99" s="298"/>
      <c r="D99" s="286"/>
      <c r="E99" s="3" t="s">
        <v>266</v>
      </c>
      <c r="F99" s="3" t="s">
        <v>269</v>
      </c>
      <c r="G99" s="3">
        <v>12</v>
      </c>
      <c r="H99" s="11">
        <f t="shared" si="10"/>
        <v>4635</v>
      </c>
    </row>
    <row r="100" spans="1:8" ht="26" x14ac:dyDescent="0.35">
      <c r="A100" s="308"/>
      <c r="B100" s="301"/>
      <c r="C100" s="298"/>
      <c r="D100" s="286"/>
      <c r="E100" s="3" t="s">
        <v>266</v>
      </c>
      <c r="F100" s="3" t="s">
        <v>270</v>
      </c>
      <c r="G100" s="3">
        <v>2</v>
      </c>
      <c r="H100" s="11">
        <f t="shared" si="10"/>
        <v>772.5</v>
      </c>
    </row>
    <row r="101" spans="1:8" ht="26" x14ac:dyDescent="0.35">
      <c r="A101" s="308"/>
      <c r="B101" s="301"/>
      <c r="C101" s="298"/>
      <c r="D101" s="286"/>
      <c r="E101" s="3" t="s">
        <v>266</v>
      </c>
      <c r="F101" s="3" t="s">
        <v>271</v>
      </c>
      <c r="G101" s="3">
        <v>2</v>
      </c>
      <c r="H101" s="11">
        <f t="shared" si="10"/>
        <v>772.5</v>
      </c>
    </row>
    <row r="102" spans="1:8" ht="26" x14ac:dyDescent="0.35">
      <c r="A102" s="308"/>
      <c r="B102" s="301"/>
      <c r="C102" s="298"/>
      <c r="D102" s="286"/>
      <c r="E102" s="3" t="s">
        <v>266</v>
      </c>
      <c r="F102" s="3" t="s">
        <v>272</v>
      </c>
      <c r="G102" s="3">
        <v>2</v>
      </c>
      <c r="H102" s="11">
        <f t="shared" si="10"/>
        <v>772.5</v>
      </c>
    </row>
    <row r="103" spans="1:8" ht="26" x14ac:dyDescent="0.35">
      <c r="A103" s="308"/>
      <c r="B103" s="301"/>
      <c r="C103" s="298"/>
      <c r="D103" s="286"/>
      <c r="E103" s="3" t="s">
        <v>266</v>
      </c>
      <c r="F103" s="3" t="s">
        <v>273</v>
      </c>
      <c r="G103" s="3">
        <v>12</v>
      </c>
      <c r="H103" s="11">
        <f t="shared" si="10"/>
        <v>4635</v>
      </c>
    </row>
    <row r="104" spans="1:8" x14ac:dyDescent="0.35">
      <c r="A104" s="309"/>
      <c r="B104" s="302"/>
      <c r="C104" s="299"/>
      <c r="D104" s="287"/>
      <c r="E104" s="9"/>
      <c r="F104" s="16"/>
      <c r="G104" s="16"/>
      <c r="H104" s="15">
        <f>SUM(H96:H103)</f>
        <v>28582.5</v>
      </c>
    </row>
    <row r="105" spans="1:8" ht="26" x14ac:dyDescent="0.35">
      <c r="A105" s="307">
        <v>242</v>
      </c>
      <c r="B105" s="300" t="s">
        <v>48</v>
      </c>
      <c r="C105" s="297" t="s">
        <v>40</v>
      </c>
      <c r="D105" s="285">
        <v>385.42</v>
      </c>
      <c r="E105" s="3" t="s">
        <v>264</v>
      </c>
      <c r="F105" s="3" t="s">
        <v>265</v>
      </c>
      <c r="G105" s="3">
        <v>5</v>
      </c>
      <c r="H105" s="11">
        <f>G105*$D$105</f>
        <v>1927.1000000000001</v>
      </c>
    </row>
    <row r="106" spans="1:8" ht="26" x14ac:dyDescent="0.35">
      <c r="A106" s="308"/>
      <c r="B106" s="301"/>
      <c r="C106" s="298"/>
      <c r="D106" s="286"/>
      <c r="E106" s="3" t="s">
        <v>266</v>
      </c>
      <c r="F106" s="3" t="s">
        <v>267</v>
      </c>
      <c r="G106" s="3">
        <v>12</v>
      </c>
      <c r="H106" s="11">
        <f t="shared" ref="H106:H112" si="11">G106*$D$105</f>
        <v>4625.04</v>
      </c>
    </row>
    <row r="107" spans="1:8" ht="26" x14ac:dyDescent="0.35">
      <c r="A107" s="308"/>
      <c r="B107" s="301"/>
      <c r="C107" s="298"/>
      <c r="D107" s="286"/>
      <c r="E107" s="3" t="s">
        <v>266</v>
      </c>
      <c r="F107" s="3" t="s">
        <v>268</v>
      </c>
      <c r="G107" s="3">
        <v>12</v>
      </c>
      <c r="H107" s="11">
        <f t="shared" si="11"/>
        <v>4625.04</v>
      </c>
    </row>
    <row r="108" spans="1:8" ht="26" x14ac:dyDescent="0.35">
      <c r="A108" s="308"/>
      <c r="B108" s="301"/>
      <c r="C108" s="298"/>
      <c r="D108" s="286"/>
      <c r="E108" s="3" t="s">
        <v>266</v>
      </c>
      <c r="F108" s="3" t="s">
        <v>269</v>
      </c>
      <c r="G108" s="3">
        <v>12</v>
      </c>
      <c r="H108" s="11">
        <f t="shared" si="11"/>
        <v>4625.04</v>
      </c>
    </row>
    <row r="109" spans="1:8" ht="26" x14ac:dyDescent="0.35">
      <c r="A109" s="308"/>
      <c r="B109" s="301"/>
      <c r="C109" s="298"/>
      <c r="D109" s="286"/>
      <c r="E109" s="3" t="s">
        <v>266</v>
      </c>
      <c r="F109" s="3" t="s">
        <v>270</v>
      </c>
      <c r="G109" s="3">
        <v>2</v>
      </c>
      <c r="H109" s="11">
        <f t="shared" si="11"/>
        <v>770.84</v>
      </c>
    </row>
    <row r="110" spans="1:8" ht="26" x14ac:dyDescent="0.35">
      <c r="A110" s="308"/>
      <c r="B110" s="301"/>
      <c r="C110" s="298"/>
      <c r="D110" s="286"/>
      <c r="E110" s="3" t="s">
        <v>266</v>
      </c>
      <c r="F110" s="3" t="s">
        <v>271</v>
      </c>
      <c r="G110" s="3">
        <v>2</v>
      </c>
      <c r="H110" s="11">
        <f t="shared" si="11"/>
        <v>770.84</v>
      </c>
    </row>
    <row r="111" spans="1:8" ht="26" x14ac:dyDescent="0.35">
      <c r="A111" s="308"/>
      <c r="B111" s="301"/>
      <c r="C111" s="298"/>
      <c r="D111" s="286"/>
      <c r="E111" s="3" t="s">
        <v>266</v>
      </c>
      <c r="F111" s="3" t="s">
        <v>272</v>
      </c>
      <c r="G111" s="3">
        <v>2</v>
      </c>
      <c r="H111" s="11">
        <f t="shared" si="11"/>
        <v>770.84</v>
      </c>
    </row>
    <row r="112" spans="1:8" ht="26" x14ac:dyDescent="0.35">
      <c r="A112" s="308"/>
      <c r="B112" s="301"/>
      <c r="C112" s="298"/>
      <c r="D112" s="286"/>
      <c r="E112" s="3" t="s">
        <v>266</v>
      </c>
      <c r="F112" s="3" t="s">
        <v>273</v>
      </c>
      <c r="G112" s="3">
        <v>12</v>
      </c>
      <c r="H112" s="11">
        <f t="shared" si="11"/>
        <v>4625.04</v>
      </c>
    </row>
    <row r="113" spans="1:8" x14ac:dyDescent="0.35">
      <c r="A113" s="309"/>
      <c r="B113" s="302"/>
      <c r="C113" s="299"/>
      <c r="D113" s="287"/>
      <c r="F113" s="16"/>
      <c r="G113" s="16"/>
      <c r="H113" s="12">
        <f>SUM(H105:H112)</f>
        <v>22739.780000000002</v>
      </c>
    </row>
    <row r="114" spans="1:8" ht="26" x14ac:dyDescent="0.35">
      <c r="A114" s="307">
        <v>245</v>
      </c>
      <c r="B114" s="300" t="s">
        <v>49</v>
      </c>
      <c r="C114" s="297" t="s">
        <v>40</v>
      </c>
      <c r="D114" s="285">
        <v>526.64</v>
      </c>
      <c r="E114" s="3" t="s">
        <v>264</v>
      </c>
      <c r="F114" s="3" t="s">
        <v>265</v>
      </c>
      <c r="G114" s="3">
        <v>10</v>
      </c>
      <c r="H114" s="11">
        <f>G114*$D$114</f>
        <v>5266.4</v>
      </c>
    </row>
    <row r="115" spans="1:8" ht="26" x14ac:dyDescent="0.35">
      <c r="A115" s="308"/>
      <c r="B115" s="301"/>
      <c r="C115" s="298"/>
      <c r="D115" s="286"/>
      <c r="E115" s="3" t="s">
        <v>266</v>
      </c>
      <c r="F115" s="3" t="s">
        <v>267</v>
      </c>
      <c r="G115" s="3">
        <v>12</v>
      </c>
      <c r="H115" s="11">
        <f t="shared" ref="H115:H121" si="12">G115*$D$114</f>
        <v>6319.68</v>
      </c>
    </row>
    <row r="116" spans="1:8" ht="26" x14ac:dyDescent="0.35">
      <c r="A116" s="308"/>
      <c r="B116" s="301"/>
      <c r="C116" s="298"/>
      <c r="D116" s="286"/>
      <c r="E116" s="3" t="s">
        <v>266</v>
      </c>
      <c r="F116" s="3" t="s">
        <v>268</v>
      </c>
      <c r="G116" s="3">
        <v>12</v>
      </c>
      <c r="H116" s="11">
        <f t="shared" si="12"/>
        <v>6319.68</v>
      </c>
    </row>
    <row r="117" spans="1:8" ht="26" x14ac:dyDescent="0.35">
      <c r="A117" s="308"/>
      <c r="B117" s="301"/>
      <c r="C117" s="298"/>
      <c r="D117" s="286"/>
      <c r="E117" s="3" t="s">
        <v>266</v>
      </c>
      <c r="F117" s="3" t="s">
        <v>269</v>
      </c>
      <c r="G117" s="3">
        <v>12</v>
      </c>
      <c r="H117" s="11">
        <f t="shared" si="12"/>
        <v>6319.68</v>
      </c>
    </row>
    <row r="118" spans="1:8" ht="26" x14ac:dyDescent="0.35">
      <c r="A118" s="308"/>
      <c r="B118" s="301"/>
      <c r="C118" s="298"/>
      <c r="D118" s="286"/>
      <c r="E118" s="3" t="s">
        <v>266</v>
      </c>
      <c r="F118" s="3" t="s">
        <v>270</v>
      </c>
      <c r="G118" s="3">
        <v>2</v>
      </c>
      <c r="H118" s="11">
        <f t="shared" si="12"/>
        <v>1053.28</v>
      </c>
    </row>
    <row r="119" spans="1:8" ht="26" x14ac:dyDescent="0.35">
      <c r="A119" s="308"/>
      <c r="B119" s="301"/>
      <c r="C119" s="298"/>
      <c r="D119" s="286"/>
      <c r="E119" s="3" t="s">
        <v>266</v>
      </c>
      <c r="F119" s="3" t="s">
        <v>271</v>
      </c>
      <c r="G119" s="3">
        <v>2</v>
      </c>
      <c r="H119" s="11">
        <f t="shared" si="12"/>
        <v>1053.28</v>
      </c>
    </row>
    <row r="120" spans="1:8" ht="26" x14ac:dyDescent="0.35">
      <c r="A120" s="308"/>
      <c r="B120" s="301"/>
      <c r="C120" s="298"/>
      <c r="D120" s="286"/>
      <c r="E120" s="3" t="s">
        <v>266</v>
      </c>
      <c r="F120" s="3" t="s">
        <v>272</v>
      </c>
      <c r="G120" s="3">
        <v>2</v>
      </c>
      <c r="H120" s="11">
        <f t="shared" si="12"/>
        <v>1053.28</v>
      </c>
    </row>
    <row r="121" spans="1:8" ht="26" x14ac:dyDescent="0.35">
      <c r="A121" s="308"/>
      <c r="B121" s="301"/>
      <c r="C121" s="298"/>
      <c r="D121" s="286"/>
      <c r="E121" s="3" t="s">
        <v>266</v>
      </c>
      <c r="F121" s="3" t="s">
        <v>273</v>
      </c>
      <c r="G121" s="3">
        <v>12</v>
      </c>
      <c r="H121" s="11">
        <f t="shared" si="12"/>
        <v>6319.68</v>
      </c>
    </row>
    <row r="122" spans="1:8" x14ac:dyDescent="0.35">
      <c r="A122" s="309"/>
      <c r="B122" s="302"/>
      <c r="C122" s="299"/>
      <c r="D122" s="287"/>
      <c r="F122" s="16"/>
      <c r="G122" s="16"/>
      <c r="H122" s="12">
        <f>SUM(H114:H121)</f>
        <v>33704.959999999999</v>
      </c>
    </row>
    <row r="123" spans="1:8" ht="26" x14ac:dyDescent="0.35">
      <c r="A123" s="307">
        <v>248</v>
      </c>
      <c r="B123" s="300" t="s">
        <v>50</v>
      </c>
      <c r="C123" s="297" t="s">
        <v>40</v>
      </c>
      <c r="D123" s="285">
        <v>400</v>
      </c>
      <c r="E123" s="3" t="s">
        <v>264</v>
      </c>
      <c r="F123" s="3" t="s">
        <v>265</v>
      </c>
      <c r="G123" s="3">
        <v>10</v>
      </c>
      <c r="H123" s="11">
        <f>G123*$D$123</f>
        <v>4000</v>
      </c>
    </row>
    <row r="124" spans="1:8" ht="26" x14ac:dyDescent="0.35">
      <c r="A124" s="308"/>
      <c r="B124" s="301"/>
      <c r="C124" s="298"/>
      <c r="D124" s="286"/>
      <c r="E124" s="3" t="s">
        <v>266</v>
      </c>
      <c r="F124" s="3" t="s">
        <v>267</v>
      </c>
      <c r="G124" s="3">
        <v>12</v>
      </c>
      <c r="H124" s="11">
        <f t="shared" ref="H124:H130" si="13">G124*$D$123</f>
        <v>4800</v>
      </c>
    </row>
    <row r="125" spans="1:8" ht="26" x14ac:dyDescent="0.35">
      <c r="A125" s="308"/>
      <c r="B125" s="301"/>
      <c r="C125" s="298"/>
      <c r="D125" s="286"/>
      <c r="E125" s="3" t="s">
        <v>266</v>
      </c>
      <c r="F125" s="3" t="s">
        <v>268</v>
      </c>
      <c r="G125" s="3">
        <v>12</v>
      </c>
      <c r="H125" s="11">
        <f t="shared" si="13"/>
        <v>4800</v>
      </c>
    </row>
    <row r="126" spans="1:8" ht="26" x14ac:dyDescent="0.35">
      <c r="A126" s="308"/>
      <c r="B126" s="301"/>
      <c r="C126" s="298"/>
      <c r="D126" s="286"/>
      <c r="E126" s="3" t="s">
        <v>266</v>
      </c>
      <c r="F126" s="3" t="s">
        <v>269</v>
      </c>
      <c r="G126" s="3">
        <v>12</v>
      </c>
      <c r="H126" s="11">
        <f t="shared" si="13"/>
        <v>4800</v>
      </c>
    </row>
    <row r="127" spans="1:8" ht="26" x14ac:dyDescent="0.35">
      <c r="A127" s="308"/>
      <c r="B127" s="301"/>
      <c r="C127" s="298"/>
      <c r="D127" s="286"/>
      <c r="E127" s="3" t="s">
        <v>266</v>
      </c>
      <c r="F127" s="3" t="s">
        <v>270</v>
      </c>
      <c r="G127" s="3">
        <v>2</v>
      </c>
      <c r="H127" s="11">
        <f t="shared" si="13"/>
        <v>800</v>
      </c>
    </row>
    <row r="128" spans="1:8" ht="26" x14ac:dyDescent="0.35">
      <c r="A128" s="308"/>
      <c r="B128" s="301"/>
      <c r="C128" s="298"/>
      <c r="D128" s="286"/>
      <c r="E128" s="3" t="s">
        <v>266</v>
      </c>
      <c r="F128" s="3" t="s">
        <v>271</v>
      </c>
      <c r="G128" s="3">
        <v>2</v>
      </c>
      <c r="H128" s="11">
        <f t="shared" si="13"/>
        <v>800</v>
      </c>
    </row>
    <row r="129" spans="1:8" ht="26" x14ac:dyDescent="0.35">
      <c r="A129" s="308"/>
      <c r="B129" s="301"/>
      <c r="C129" s="298"/>
      <c r="D129" s="286"/>
      <c r="E129" s="3" t="s">
        <v>266</v>
      </c>
      <c r="F129" s="3" t="s">
        <v>272</v>
      </c>
      <c r="G129" s="3">
        <v>2</v>
      </c>
      <c r="H129" s="11">
        <f t="shared" si="13"/>
        <v>800</v>
      </c>
    </row>
    <row r="130" spans="1:8" ht="26" x14ac:dyDescent="0.35">
      <c r="A130" s="308"/>
      <c r="B130" s="301"/>
      <c r="C130" s="298"/>
      <c r="D130" s="286"/>
      <c r="E130" s="3" t="s">
        <v>266</v>
      </c>
      <c r="F130" s="3" t="s">
        <v>273</v>
      </c>
      <c r="G130" s="3">
        <v>12</v>
      </c>
      <c r="H130" s="11">
        <f t="shared" si="13"/>
        <v>4800</v>
      </c>
    </row>
    <row r="131" spans="1:8" x14ac:dyDescent="0.35">
      <c r="A131" s="309"/>
      <c r="B131" s="302"/>
      <c r="C131" s="299"/>
      <c r="D131" s="287"/>
      <c r="E131" s="9"/>
      <c r="F131" s="12"/>
      <c r="G131" s="12"/>
      <c r="H131" s="12">
        <f>SUM(H123:H130)</f>
        <v>25600</v>
      </c>
    </row>
    <row r="132" spans="1:8" ht="26" x14ac:dyDescent="0.35">
      <c r="A132" s="307">
        <v>251</v>
      </c>
      <c r="B132" s="300" t="s">
        <v>51</v>
      </c>
      <c r="C132" s="297" t="s">
        <v>40</v>
      </c>
      <c r="D132" s="285">
        <v>400</v>
      </c>
      <c r="E132" s="3" t="s">
        <v>264</v>
      </c>
      <c r="F132" s="3" t="s">
        <v>265</v>
      </c>
      <c r="G132" s="3">
        <v>10</v>
      </c>
      <c r="H132" s="11">
        <f>G132*$D$132</f>
        <v>4000</v>
      </c>
    </row>
    <row r="133" spans="1:8" ht="26" x14ac:dyDescent="0.35">
      <c r="A133" s="308"/>
      <c r="B133" s="301"/>
      <c r="C133" s="298"/>
      <c r="D133" s="286"/>
      <c r="E133" s="3" t="s">
        <v>266</v>
      </c>
      <c r="F133" s="3" t="s">
        <v>267</v>
      </c>
      <c r="G133" s="3">
        <v>12</v>
      </c>
      <c r="H133" s="11">
        <f t="shared" ref="H133:H139" si="14">G133*$D$132</f>
        <v>4800</v>
      </c>
    </row>
    <row r="134" spans="1:8" ht="26" x14ac:dyDescent="0.35">
      <c r="A134" s="308"/>
      <c r="B134" s="301"/>
      <c r="C134" s="298"/>
      <c r="D134" s="286"/>
      <c r="E134" s="3" t="s">
        <v>266</v>
      </c>
      <c r="F134" s="3" t="s">
        <v>268</v>
      </c>
      <c r="G134" s="3">
        <v>12</v>
      </c>
      <c r="H134" s="11">
        <f t="shared" si="14"/>
        <v>4800</v>
      </c>
    </row>
    <row r="135" spans="1:8" ht="26" x14ac:dyDescent="0.35">
      <c r="A135" s="308"/>
      <c r="B135" s="301"/>
      <c r="C135" s="298"/>
      <c r="D135" s="286"/>
      <c r="E135" s="3" t="s">
        <v>266</v>
      </c>
      <c r="F135" s="3" t="s">
        <v>269</v>
      </c>
      <c r="G135" s="3">
        <v>12</v>
      </c>
      <c r="H135" s="11">
        <f t="shared" si="14"/>
        <v>4800</v>
      </c>
    </row>
    <row r="136" spans="1:8" ht="26" x14ac:dyDescent="0.35">
      <c r="A136" s="308"/>
      <c r="B136" s="301"/>
      <c r="C136" s="298"/>
      <c r="D136" s="286"/>
      <c r="E136" s="3" t="s">
        <v>266</v>
      </c>
      <c r="F136" s="3" t="s">
        <v>270</v>
      </c>
      <c r="G136" s="3">
        <v>2</v>
      </c>
      <c r="H136" s="11">
        <f t="shared" si="14"/>
        <v>800</v>
      </c>
    </row>
    <row r="137" spans="1:8" ht="26" x14ac:dyDescent="0.35">
      <c r="A137" s="308"/>
      <c r="B137" s="301"/>
      <c r="C137" s="298"/>
      <c r="D137" s="286"/>
      <c r="E137" s="3" t="s">
        <v>266</v>
      </c>
      <c r="F137" s="3" t="s">
        <v>271</v>
      </c>
      <c r="G137" s="3">
        <v>2</v>
      </c>
      <c r="H137" s="11">
        <f t="shared" si="14"/>
        <v>800</v>
      </c>
    </row>
    <row r="138" spans="1:8" ht="26" x14ac:dyDescent="0.35">
      <c r="A138" s="308"/>
      <c r="B138" s="301"/>
      <c r="C138" s="298"/>
      <c r="D138" s="286"/>
      <c r="E138" s="3" t="s">
        <v>266</v>
      </c>
      <c r="F138" s="3" t="s">
        <v>272</v>
      </c>
      <c r="G138" s="3">
        <v>2</v>
      </c>
      <c r="H138" s="11">
        <f t="shared" si="14"/>
        <v>800</v>
      </c>
    </row>
    <row r="139" spans="1:8" ht="26" x14ac:dyDescent="0.35">
      <c r="A139" s="308"/>
      <c r="B139" s="301"/>
      <c r="C139" s="298"/>
      <c r="D139" s="286"/>
      <c r="E139" s="3" t="s">
        <v>266</v>
      </c>
      <c r="F139" s="3" t="s">
        <v>273</v>
      </c>
      <c r="G139" s="3">
        <v>12</v>
      </c>
      <c r="H139" s="11">
        <f t="shared" si="14"/>
        <v>4800</v>
      </c>
    </row>
    <row r="140" spans="1:8" x14ac:dyDescent="0.35">
      <c r="A140" s="309"/>
      <c r="B140" s="302"/>
      <c r="C140" s="299"/>
      <c r="D140" s="287"/>
      <c r="F140" s="16"/>
      <c r="G140" s="16"/>
      <c r="H140" s="15">
        <f>SUM(H132:H139)</f>
        <v>25600</v>
      </c>
    </row>
    <row r="141" spans="1:8" ht="26" x14ac:dyDescent="0.35">
      <c r="A141" s="307">
        <v>254</v>
      </c>
      <c r="B141" s="300" t="s">
        <v>52</v>
      </c>
      <c r="C141" s="297" t="s">
        <v>40</v>
      </c>
      <c r="D141" s="285">
        <v>479.77</v>
      </c>
      <c r="E141" s="3" t="s">
        <v>264</v>
      </c>
      <c r="F141" s="3" t="s">
        <v>265</v>
      </c>
      <c r="G141" s="3">
        <v>10</v>
      </c>
      <c r="H141" s="11">
        <f>G141*$D$141</f>
        <v>4797.7</v>
      </c>
    </row>
    <row r="142" spans="1:8" ht="26" x14ac:dyDescent="0.35">
      <c r="A142" s="308"/>
      <c r="B142" s="301"/>
      <c r="C142" s="298"/>
      <c r="D142" s="286"/>
      <c r="E142" s="3" t="s">
        <v>266</v>
      </c>
      <c r="F142" s="3" t="s">
        <v>268</v>
      </c>
      <c r="G142" s="3">
        <v>12</v>
      </c>
      <c r="H142" s="11">
        <f t="shared" ref="H142:H148" si="15">G142*$D$141</f>
        <v>5757.24</v>
      </c>
    </row>
    <row r="143" spans="1:8" ht="26" x14ac:dyDescent="0.35">
      <c r="A143" s="308"/>
      <c r="B143" s="301"/>
      <c r="C143" s="298"/>
      <c r="D143" s="286"/>
      <c r="E143" s="3" t="s">
        <v>266</v>
      </c>
      <c r="F143" s="3" t="s">
        <v>269</v>
      </c>
      <c r="G143" s="3">
        <v>12</v>
      </c>
      <c r="H143" s="11">
        <f t="shared" si="15"/>
        <v>5757.24</v>
      </c>
    </row>
    <row r="144" spans="1:8" ht="26" x14ac:dyDescent="0.35">
      <c r="A144" s="308"/>
      <c r="B144" s="301"/>
      <c r="C144" s="298"/>
      <c r="D144" s="286"/>
      <c r="E144" s="3" t="s">
        <v>266</v>
      </c>
      <c r="F144" s="3" t="s">
        <v>270</v>
      </c>
      <c r="G144" s="3">
        <v>2</v>
      </c>
      <c r="H144" s="11">
        <f t="shared" si="15"/>
        <v>959.54</v>
      </c>
    </row>
    <row r="145" spans="1:8" ht="26" x14ac:dyDescent="0.35">
      <c r="A145" s="308"/>
      <c r="B145" s="301"/>
      <c r="C145" s="298"/>
      <c r="D145" s="286"/>
      <c r="E145" s="3" t="s">
        <v>266</v>
      </c>
      <c r="F145" s="3" t="s">
        <v>271</v>
      </c>
      <c r="G145" s="3">
        <v>2</v>
      </c>
      <c r="H145" s="11">
        <f t="shared" si="15"/>
        <v>959.54</v>
      </c>
    </row>
    <row r="146" spans="1:8" ht="26" x14ac:dyDescent="0.35">
      <c r="A146" s="308"/>
      <c r="B146" s="301"/>
      <c r="C146" s="298"/>
      <c r="D146" s="286"/>
      <c r="E146" s="3" t="s">
        <v>266</v>
      </c>
      <c r="F146" s="3" t="s">
        <v>272</v>
      </c>
      <c r="G146" s="3">
        <v>2</v>
      </c>
      <c r="H146" s="11">
        <f t="shared" si="15"/>
        <v>959.54</v>
      </c>
    </row>
    <row r="147" spans="1:8" ht="26" x14ac:dyDescent="0.35">
      <c r="A147" s="308"/>
      <c r="B147" s="301"/>
      <c r="C147" s="298"/>
      <c r="D147" s="286"/>
      <c r="E147" s="3" t="s">
        <v>266</v>
      </c>
      <c r="F147" s="3" t="s">
        <v>273</v>
      </c>
      <c r="G147" s="3">
        <v>12</v>
      </c>
      <c r="H147" s="11">
        <f t="shared" si="15"/>
        <v>5757.24</v>
      </c>
    </row>
    <row r="148" spans="1:8" ht="26" x14ac:dyDescent="0.35">
      <c r="A148" s="308"/>
      <c r="B148" s="301"/>
      <c r="C148" s="298"/>
      <c r="D148" s="286"/>
      <c r="E148" s="3" t="s">
        <v>266</v>
      </c>
      <c r="F148" s="3" t="s">
        <v>267</v>
      </c>
      <c r="G148" s="3">
        <v>12</v>
      </c>
      <c r="H148" s="11">
        <f t="shared" si="15"/>
        <v>5757.24</v>
      </c>
    </row>
    <row r="149" spans="1:8" x14ac:dyDescent="0.35">
      <c r="A149" s="309"/>
      <c r="B149" s="302"/>
      <c r="C149" s="299"/>
      <c r="D149" s="287"/>
      <c r="E149" s="9"/>
      <c r="F149" s="16"/>
      <c r="G149" s="16"/>
      <c r="H149" s="15">
        <f>SUM(H141:H148)</f>
        <v>30705.279999999999</v>
      </c>
    </row>
    <row r="150" spans="1:8" ht="26" x14ac:dyDescent="0.35">
      <c r="A150" s="307">
        <v>257</v>
      </c>
      <c r="B150" s="300" t="s">
        <v>53</v>
      </c>
      <c r="C150" s="297" t="s">
        <v>40</v>
      </c>
      <c r="D150" s="285">
        <v>450.19</v>
      </c>
      <c r="E150" s="3" t="s">
        <v>264</v>
      </c>
      <c r="F150" s="3" t="s">
        <v>265</v>
      </c>
      <c r="G150" s="3">
        <v>5</v>
      </c>
      <c r="H150" s="11">
        <f>G150*$D$150</f>
        <v>2250.9499999999998</v>
      </c>
    </row>
    <row r="151" spans="1:8" ht="26" x14ac:dyDescent="0.35">
      <c r="A151" s="308"/>
      <c r="B151" s="301"/>
      <c r="C151" s="298"/>
      <c r="D151" s="286"/>
      <c r="E151" s="3" t="s">
        <v>266</v>
      </c>
      <c r="F151" s="3" t="s">
        <v>267</v>
      </c>
      <c r="G151" s="3">
        <v>12</v>
      </c>
      <c r="H151" s="11">
        <f t="shared" ref="H151:H157" si="16">G151*$D$150</f>
        <v>5402.28</v>
      </c>
    </row>
    <row r="152" spans="1:8" ht="26" x14ac:dyDescent="0.35">
      <c r="A152" s="308"/>
      <c r="B152" s="301"/>
      <c r="C152" s="298"/>
      <c r="D152" s="286"/>
      <c r="E152" s="3" t="s">
        <v>266</v>
      </c>
      <c r="F152" s="3" t="s">
        <v>268</v>
      </c>
      <c r="G152" s="3">
        <v>12</v>
      </c>
      <c r="H152" s="11">
        <f t="shared" si="16"/>
        <v>5402.28</v>
      </c>
    </row>
    <row r="153" spans="1:8" ht="26" x14ac:dyDescent="0.35">
      <c r="A153" s="308"/>
      <c r="B153" s="301"/>
      <c r="C153" s="298"/>
      <c r="D153" s="286"/>
      <c r="E153" s="3" t="s">
        <v>266</v>
      </c>
      <c r="F153" s="3" t="s">
        <v>269</v>
      </c>
      <c r="G153" s="3">
        <v>12</v>
      </c>
      <c r="H153" s="11">
        <f t="shared" si="16"/>
        <v>5402.28</v>
      </c>
    </row>
    <row r="154" spans="1:8" ht="26" x14ac:dyDescent="0.35">
      <c r="A154" s="308"/>
      <c r="B154" s="301"/>
      <c r="C154" s="298"/>
      <c r="D154" s="286"/>
      <c r="E154" s="3" t="s">
        <v>266</v>
      </c>
      <c r="F154" s="3" t="s">
        <v>270</v>
      </c>
      <c r="G154" s="3">
        <v>2</v>
      </c>
      <c r="H154" s="11">
        <f t="shared" si="16"/>
        <v>900.38</v>
      </c>
    </row>
    <row r="155" spans="1:8" ht="26" x14ac:dyDescent="0.35">
      <c r="A155" s="308"/>
      <c r="B155" s="301"/>
      <c r="C155" s="298"/>
      <c r="D155" s="286"/>
      <c r="E155" s="3" t="s">
        <v>266</v>
      </c>
      <c r="F155" s="3" t="s">
        <v>271</v>
      </c>
      <c r="G155" s="3">
        <v>2</v>
      </c>
      <c r="H155" s="11">
        <f t="shared" si="16"/>
        <v>900.38</v>
      </c>
    </row>
    <row r="156" spans="1:8" ht="26" x14ac:dyDescent="0.35">
      <c r="A156" s="308"/>
      <c r="B156" s="301"/>
      <c r="C156" s="298"/>
      <c r="D156" s="286"/>
      <c r="E156" s="3" t="s">
        <v>266</v>
      </c>
      <c r="F156" s="3" t="s">
        <v>272</v>
      </c>
      <c r="G156" s="3">
        <v>2</v>
      </c>
      <c r="H156" s="11">
        <f t="shared" si="16"/>
        <v>900.38</v>
      </c>
    </row>
    <row r="157" spans="1:8" ht="26" x14ac:dyDescent="0.35">
      <c r="A157" s="308"/>
      <c r="B157" s="301"/>
      <c r="C157" s="298"/>
      <c r="D157" s="286"/>
      <c r="E157" s="3" t="s">
        <v>266</v>
      </c>
      <c r="F157" s="3" t="s">
        <v>273</v>
      </c>
      <c r="G157" s="3">
        <v>12</v>
      </c>
      <c r="H157" s="11">
        <f t="shared" si="16"/>
        <v>5402.28</v>
      </c>
    </row>
    <row r="158" spans="1:8" x14ac:dyDescent="0.35">
      <c r="A158" s="309"/>
      <c r="B158" s="302"/>
      <c r="C158" s="299"/>
      <c r="D158" s="287"/>
      <c r="E158" s="9"/>
      <c r="F158" s="12"/>
      <c r="G158" s="12"/>
      <c r="H158" s="12">
        <f>SUM(H150:H157)</f>
        <v>26561.21</v>
      </c>
    </row>
    <row r="159" spans="1:8" ht="26" x14ac:dyDescent="0.35">
      <c r="A159" s="307">
        <v>260</v>
      </c>
      <c r="B159" s="300" t="s">
        <v>54</v>
      </c>
      <c r="C159" s="297" t="s">
        <v>40</v>
      </c>
      <c r="D159" s="285">
        <v>940</v>
      </c>
      <c r="E159" s="3" t="s">
        <v>264</v>
      </c>
      <c r="F159" s="3" t="s">
        <v>265</v>
      </c>
      <c r="G159" s="3">
        <v>5</v>
      </c>
      <c r="H159" s="11">
        <f>G159*$D$159</f>
        <v>4700</v>
      </c>
    </row>
    <row r="160" spans="1:8" ht="26" x14ac:dyDescent="0.35">
      <c r="A160" s="308"/>
      <c r="B160" s="301"/>
      <c r="C160" s="298"/>
      <c r="D160" s="286"/>
      <c r="E160" s="3" t="s">
        <v>266</v>
      </c>
      <c r="F160" s="3" t="s">
        <v>267</v>
      </c>
      <c r="G160" s="3">
        <v>12</v>
      </c>
      <c r="H160" s="11">
        <f t="shared" ref="H160:H166" si="17">G160*$D$159</f>
        <v>11280</v>
      </c>
    </row>
    <row r="161" spans="1:8" ht="26" x14ac:dyDescent="0.35">
      <c r="A161" s="308"/>
      <c r="B161" s="301"/>
      <c r="C161" s="298"/>
      <c r="D161" s="286"/>
      <c r="E161" s="3" t="s">
        <v>266</v>
      </c>
      <c r="F161" s="3" t="s">
        <v>268</v>
      </c>
      <c r="G161" s="3">
        <v>12</v>
      </c>
      <c r="H161" s="11">
        <f t="shared" si="17"/>
        <v>11280</v>
      </c>
    </row>
    <row r="162" spans="1:8" ht="26" x14ac:dyDescent="0.35">
      <c r="A162" s="308"/>
      <c r="B162" s="301"/>
      <c r="C162" s="298"/>
      <c r="D162" s="286"/>
      <c r="E162" s="3" t="s">
        <v>266</v>
      </c>
      <c r="F162" s="3" t="s">
        <v>269</v>
      </c>
      <c r="G162" s="3">
        <v>12</v>
      </c>
      <c r="H162" s="11">
        <f t="shared" si="17"/>
        <v>11280</v>
      </c>
    </row>
    <row r="163" spans="1:8" ht="26" x14ac:dyDescent="0.35">
      <c r="A163" s="308"/>
      <c r="B163" s="301"/>
      <c r="C163" s="298"/>
      <c r="D163" s="286"/>
      <c r="E163" s="3" t="s">
        <v>266</v>
      </c>
      <c r="F163" s="3" t="s">
        <v>270</v>
      </c>
      <c r="G163" s="3">
        <v>2</v>
      </c>
      <c r="H163" s="11">
        <f t="shared" si="17"/>
        <v>1880</v>
      </c>
    </row>
    <row r="164" spans="1:8" ht="26" x14ac:dyDescent="0.35">
      <c r="A164" s="308"/>
      <c r="B164" s="301"/>
      <c r="C164" s="298"/>
      <c r="D164" s="286"/>
      <c r="E164" s="3" t="s">
        <v>266</v>
      </c>
      <c r="F164" s="3" t="s">
        <v>271</v>
      </c>
      <c r="G164" s="3">
        <v>2</v>
      </c>
      <c r="H164" s="11">
        <f t="shared" si="17"/>
        <v>1880</v>
      </c>
    </row>
    <row r="165" spans="1:8" ht="26" x14ac:dyDescent="0.35">
      <c r="A165" s="308"/>
      <c r="B165" s="301"/>
      <c r="C165" s="298"/>
      <c r="D165" s="286"/>
      <c r="E165" s="3" t="s">
        <v>266</v>
      </c>
      <c r="F165" s="3" t="s">
        <v>272</v>
      </c>
      <c r="G165" s="3">
        <v>2</v>
      </c>
      <c r="H165" s="11">
        <f t="shared" si="17"/>
        <v>1880</v>
      </c>
    </row>
    <row r="166" spans="1:8" ht="26" x14ac:dyDescent="0.35">
      <c r="A166" s="308"/>
      <c r="B166" s="301"/>
      <c r="C166" s="298"/>
      <c r="D166" s="286"/>
      <c r="E166" s="3" t="s">
        <v>266</v>
      </c>
      <c r="F166" s="3" t="s">
        <v>273</v>
      </c>
      <c r="G166" s="3">
        <v>12</v>
      </c>
      <c r="H166" s="11">
        <f t="shared" si="17"/>
        <v>11280</v>
      </c>
    </row>
    <row r="167" spans="1:8" x14ac:dyDescent="0.35">
      <c r="A167" s="309"/>
      <c r="B167" s="302"/>
      <c r="C167" s="299"/>
      <c r="D167" s="287"/>
      <c r="E167" s="9"/>
      <c r="F167" s="12"/>
      <c r="G167" s="12"/>
      <c r="H167" s="12">
        <f>SUM(H159:H166)</f>
        <v>55460</v>
      </c>
    </row>
    <row r="168" spans="1:8" ht="26" x14ac:dyDescent="0.35">
      <c r="A168" s="307">
        <v>263</v>
      </c>
      <c r="B168" s="300" t="s">
        <v>55</v>
      </c>
      <c r="C168" s="297" t="s">
        <v>40</v>
      </c>
      <c r="D168" s="285">
        <v>397.67</v>
      </c>
      <c r="E168" s="3" t="s">
        <v>264</v>
      </c>
      <c r="F168" s="3" t="s">
        <v>265</v>
      </c>
      <c r="G168" s="3">
        <v>10</v>
      </c>
      <c r="H168" s="11">
        <f>G168*$D$168</f>
        <v>3976.7000000000003</v>
      </c>
    </row>
    <row r="169" spans="1:8" ht="26" x14ac:dyDescent="0.35">
      <c r="A169" s="308"/>
      <c r="B169" s="301"/>
      <c r="C169" s="298"/>
      <c r="D169" s="286"/>
      <c r="E169" s="3" t="s">
        <v>266</v>
      </c>
      <c r="F169" s="3" t="s">
        <v>268</v>
      </c>
      <c r="G169" s="3">
        <v>12</v>
      </c>
      <c r="H169" s="11">
        <f t="shared" ref="H169:H175" si="18">G169*$D$168</f>
        <v>4772.04</v>
      </c>
    </row>
    <row r="170" spans="1:8" ht="26" x14ac:dyDescent="0.35">
      <c r="A170" s="308"/>
      <c r="B170" s="301"/>
      <c r="C170" s="298"/>
      <c r="D170" s="286"/>
      <c r="E170" s="3" t="s">
        <v>266</v>
      </c>
      <c r="F170" s="3" t="s">
        <v>269</v>
      </c>
      <c r="G170" s="3">
        <v>12</v>
      </c>
      <c r="H170" s="11">
        <f t="shared" si="18"/>
        <v>4772.04</v>
      </c>
    </row>
    <row r="171" spans="1:8" ht="26" x14ac:dyDescent="0.35">
      <c r="A171" s="308"/>
      <c r="B171" s="301"/>
      <c r="C171" s="298"/>
      <c r="D171" s="286"/>
      <c r="E171" s="3" t="s">
        <v>266</v>
      </c>
      <c r="F171" s="3" t="s">
        <v>270</v>
      </c>
      <c r="G171" s="3">
        <v>2</v>
      </c>
      <c r="H171" s="11">
        <f t="shared" si="18"/>
        <v>795.34</v>
      </c>
    </row>
    <row r="172" spans="1:8" ht="26" x14ac:dyDescent="0.35">
      <c r="A172" s="308"/>
      <c r="B172" s="301"/>
      <c r="C172" s="298"/>
      <c r="D172" s="286"/>
      <c r="E172" s="3" t="s">
        <v>266</v>
      </c>
      <c r="F172" s="3" t="s">
        <v>271</v>
      </c>
      <c r="G172" s="3">
        <v>2</v>
      </c>
      <c r="H172" s="11">
        <f t="shared" si="18"/>
        <v>795.34</v>
      </c>
    </row>
    <row r="173" spans="1:8" ht="26" x14ac:dyDescent="0.35">
      <c r="A173" s="308"/>
      <c r="B173" s="301"/>
      <c r="C173" s="298"/>
      <c r="D173" s="286"/>
      <c r="E173" s="3" t="s">
        <v>266</v>
      </c>
      <c r="F173" s="3" t="s">
        <v>272</v>
      </c>
      <c r="G173" s="3">
        <v>2</v>
      </c>
      <c r="H173" s="11">
        <f t="shared" si="18"/>
        <v>795.34</v>
      </c>
    </row>
    <row r="174" spans="1:8" ht="26" x14ac:dyDescent="0.35">
      <c r="A174" s="308"/>
      <c r="B174" s="301"/>
      <c r="C174" s="298"/>
      <c r="D174" s="286"/>
      <c r="E174" s="3" t="s">
        <v>266</v>
      </c>
      <c r="F174" s="3" t="s">
        <v>273</v>
      </c>
      <c r="G174" s="3">
        <v>12</v>
      </c>
      <c r="H174" s="11">
        <f t="shared" si="18"/>
        <v>4772.04</v>
      </c>
    </row>
    <row r="175" spans="1:8" ht="26" x14ac:dyDescent="0.35">
      <c r="A175" s="308"/>
      <c r="B175" s="301"/>
      <c r="C175" s="298"/>
      <c r="D175" s="286"/>
      <c r="E175" s="3" t="s">
        <v>266</v>
      </c>
      <c r="F175" s="3" t="s">
        <v>267</v>
      </c>
      <c r="G175" s="3">
        <v>12</v>
      </c>
      <c r="H175" s="11">
        <f t="shared" si="18"/>
        <v>4772.04</v>
      </c>
    </row>
    <row r="176" spans="1:8" x14ac:dyDescent="0.35">
      <c r="A176" s="309"/>
      <c r="B176" s="302"/>
      <c r="C176" s="299"/>
      <c r="D176" s="287"/>
      <c r="F176" s="16"/>
      <c r="G176" s="16"/>
      <c r="H176" s="15">
        <f>SUM(H168:H175)</f>
        <v>25450.880000000001</v>
      </c>
    </row>
    <row r="177" spans="1:8" ht="26" x14ac:dyDescent="0.35">
      <c r="A177" s="307">
        <v>266</v>
      </c>
      <c r="B177" s="300" t="s">
        <v>56</v>
      </c>
      <c r="C177" s="297" t="s">
        <v>40</v>
      </c>
      <c r="D177" s="285">
        <v>347.83</v>
      </c>
      <c r="E177" s="3" t="s">
        <v>264</v>
      </c>
      <c r="F177" s="3" t="s">
        <v>265</v>
      </c>
      <c r="G177" s="3">
        <v>5</v>
      </c>
      <c r="H177" s="11">
        <f>G177*$D$177</f>
        <v>1739.1499999999999</v>
      </c>
    </row>
    <row r="178" spans="1:8" ht="26" x14ac:dyDescent="0.35">
      <c r="A178" s="308"/>
      <c r="B178" s="301"/>
      <c r="C178" s="298"/>
      <c r="D178" s="286"/>
      <c r="E178" s="3" t="s">
        <v>266</v>
      </c>
      <c r="F178" s="3" t="s">
        <v>269</v>
      </c>
      <c r="G178" s="3">
        <v>12</v>
      </c>
      <c r="H178" s="11">
        <f t="shared" ref="H178:H184" si="19">G178*$D$177</f>
        <v>4173.96</v>
      </c>
    </row>
    <row r="179" spans="1:8" ht="26" x14ac:dyDescent="0.35">
      <c r="A179" s="308"/>
      <c r="B179" s="301"/>
      <c r="C179" s="298"/>
      <c r="D179" s="286"/>
      <c r="E179" s="3" t="s">
        <v>266</v>
      </c>
      <c r="F179" s="3" t="s">
        <v>268</v>
      </c>
      <c r="G179" s="3">
        <v>12</v>
      </c>
      <c r="H179" s="11">
        <f t="shared" si="19"/>
        <v>4173.96</v>
      </c>
    </row>
    <row r="180" spans="1:8" ht="26" x14ac:dyDescent="0.35">
      <c r="A180" s="308"/>
      <c r="B180" s="301"/>
      <c r="C180" s="298"/>
      <c r="D180" s="286"/>
      <c r="E180" s="3" t="s">
        <v>266</v>
      </c>
      <c r="F180" s="3" t="s">
        <v>267</v>
      </c>
      <c r="G180" s="3">
        <v>12</v>
      </c>
      <c r="H180" s="11">
        <f t="shared" si="19"/>
        <v>4173.96</v>
      </c>
    </row>
    <row r="181" spans="1:8" ht="26" x14ac:dyDescent="0.35">
      <c r="A181" s="308"/>
      <c r="B181" s="301"/>
      <c r="C181" s="298"/>
      <c r="D181" s="286"/>
      <c r="E181" s="3" t="s">
        <v>266</v>
      </c>
      <c r="F181" s="3" t="s">
        <v>273</v>
      </c>
      <c r="G181" s="3">
        <v>12</v>
      </c>
      <c r="H181" s="11">
        <f t="shared" si="19"/>
        <v>4173.96</v>
      </c>
    </row>
    <row r="182" spans="1:8" ht="26" x14ac:dyDescent="0.35">
      <c r="A182" s="308"/>
      <c r="B182" s="301"/>
      <c r="C182" s="298"/>
      <c r="D182" s="286"/>
      <c r="E182" s="3" t="s">
        <v>266</v>
      </c>
      <c r="F182" s="3" t="s">
        <v>272</v>
      </c>
      <c r="G182" s="3">
        <v>2</v>
      </c>
      <c r="H182" s="11">
        <f t="shared" si="19"/>
        <v>695.66</v>
      </c>
    </row>
    <row r="183" spans="1:8" ht="26" x14ac:dyDescent="0.35">
      <c r="A183" s="308"/>
      <c r="B183" s="301"/>
      <c r="C183" s="298"/>
      <c r="D183" s="286"/>
      <c r="E183" s="3" t="s">
        <v>266</v>
      </c>
      <c r="F183" s="3" t="s">
        <v>270</v>
      </c>
      <c r="G183" s="3">
        <v>2</v>
      </c>
      <c r="H183" s="11">
        <f t="shared" si="19"/>
        <v>695.66</v>
      </c>
    </row>
    <row r="184" spans="1:8" ht="26" x14ac:dyDescent="0.35">
      <c r="A184" s="308"/>
      <c r="B184" s="301"/>
      <c r="C184" s="298"/>
      <c r="D184" s="286"/>
      <c r="E184" s="3" t="s">
        <v>266</v>
      </c>
      <c r="F184" s="3" t="s">
        <v>271</v>
      </c>
      <c r="G184" s="3">
        <v>2</v>
      </c>
      <c r="H184" s="11">
        <f t="shared" si="19"/>
        <v>695.66</v>
      </c>
    </row>
    <row r="185" spans="1:8" x14ac:dyDescent="0.35">
      <c r="A185" s="309"/>
      <c r="B185" s="302"/>
      <c r="C185" s="299"/>
      <c r="D185" s="287"/>
      <c r="E185" s="9"/>
      <c r="F185" s="12"/>
      <c r="G185" s="12"/>
      <c r="H185" s="12">
        <f>SUM(H177:H184)</f>
        <v>20521.969999999998</v>
      </c>
    </row>
    <row r="186" spans="1:8" ht="26" x14ac:dyDescent="0.35">
      <c r="A186" s="307">
        <v>269</v>
      </c>
      <c r="B186" s="300" t="s">
        <v>57</v>
      </c>
      <c r="C186" s="297" t="s">
        <v>40</v>
      </c>
      <c r="D186" s="285">
        <v>600</v>
      </c>
      <c r="E186" s="3" t="s">
        <v>264</v>
      </c>
      <c r="F186" s="3" t="s">
        <v>265</v>
      </c>
      <c r="G186" s="3">
        <v>5</v>
      </c>
      <c r="H186" s="11">
        <f>G186*$D$186</f>
        <v>3000</v>
      </c>
    </row>
    <row r="187" spans="1:8" ht="26" x14ac:dyDescent="0.35">
      <c r="A187" s="308"/>
      <c r="B187" s="301"/>
      <c r="C187" s="298"/>
      <c r="D187" s="286"/>
      <c r="E187" s="3" t="s">
        <v>266</v>
      </c>
      <c r="F187" s="3" t="s">
        <v>269</v>
      </c>
      <c r="G187" s="3">
        <v>12</v>
      </c>
      <c r="H187" s="11">
        <f t="shared" ref="H187:H193" si="20">G187*$D$186</f>
        <v>7200</v>
      </c>
    </row>
    <row r="188" spans="1:8" ht="26" x14ac:dyDescent="0.35">
      <c r="A188" s="308"/>
      <c r="B188" s="301"/>
      <c r="C188" s="298"/>
      <c r="D188" s="286"/>
      <c r="E188" s="3" t="s">
        <v>266</v>
      </c>
      <c r="F188" s="3" t="s">
        <v>273</v>
      </c>
      <c r="G188" s="3">
        <v>12</v>
      </c>
      <c r="H188" s="11">
        <f t="shared" si="20"/>
        <v>7200</v>
      </c>
    </row>
    <row r="189" spans="1:8" ht="26" x14ac:dyDescent="0.35">
      <c r="A189" s="308"/>
      <c r="B189" s="301"/>
      <c r="C189" s="298"/>
      <c r="D189" s="286"/>
      <c r="E189" s="3" t="s">
        <v>266</v>
      </c>
      <c r="F189" s="3" t="s">
        <v>267</v>
      </c>
      <c r="G189" s="3">
        <v>12</v>
      </c>
      <c r="H189" s="11">
        <f t="shared" si="20"/>
        <v>7200</v>
      </c>
    </row>
    <row r="190" spans="1:8" ht="26" x14ac:dyDescent="0.35">
      <c r="A190" s="308"/>
      <c r="B190" s="301"/>
      <c r="C190" s="298"/>
      <c r="D190" s="286"/>
      <c r="E190" s="3" t="s">
        <v>266</v>
      </c>
      <c r="F190" s="3" t="s">
        <v>268</v>
      </c>
      <c r="G190" s="3">
        <v>12</v>
      </c>
      <c r="H190" s="11">
        <f t="shared" si="20"/>
        <v>7200</v>
      </c>
    </row>
    <row r="191" spans="1:8" ht="26" x14ac:dyDescent="0.35">
      <c r="A191" s="308"/>
      <c r="B191" s="301"/>
      <c r="C191" s="298"/>
      <c r="D191" s="286"/>
      <c r="E191" s="3" t="s">
        <v>266</v>
      </c>
      <c r="F191" s="3" t="s">
        <v>271</v>
      </c>
      <c r="G191" s="3">
        <v>2</v>
      </c>
      <c r="H191" s="11">
        <f t="shared" si="20"/>
        <v>1200</v>
      </c>
    </row>
    <row r="192" spans="1:8" ht="26" x14ac:dyDescent="0.35">
      <c r="A192" s="308"/>
      <c r="B192" s="301"/>
      <c r="C192" s="298"/>
      <c r="D192" s="286"/>
      <c r="E192" s="3" t="s">
        <v>266</v>
      </c>
      <c r="F192" s="3" t="s">
        <v>270</v>
      </c>
      <c r="G192" s="3">
        <v>2</v>
      </c>
      <c r="H192" s="11">
        <f t="shared" si="20"/>
        <v>1200</v>
      </c>
    </row>
    <row r="193" spans="1:8" ht="26" x14ac:dyDescent="0.35">
      <c r="A193" s="308"/>
      <c r="B193" s="301"/>
      <c r="C193" s="298"/>
      <c r="D193" s="286"/>
      <c r="E193" s="3" t="s">
        <v>266</v>
      </c>
      <c r="F193" s="3" t="s">
        <v>272</v>
      </c>
      <c r="G193" s="3">
        <v>2</v>
      </c>
      <c r="H193" s="11">
        <f t="shared" si="20"/>
        <v>1200</v>
      </c>
    </row>
    <row r="194" spans="1:8" x14ac:dyDescent="0.35">
      <c r="A194" s="309"/>
      <c r="B194" s="302"/>
      <c r="C194" s="299"/>
      <c r="D194" s="287"/>
      <c r="E194" s="9"/>
      <c r="F194" s="12"/>
      <c r="G194" s="12"/>
      <c r="H194" s="12">
        <f>SUM(H186:H193)</f>
        <v>35400</v>
      </c>
    </row>
    <row r="195" spans="1:8" ht="26" x14ac:dyDescent="0.35">
      <c r="A195" s="307">
        <v>272</v>
      </c>
      <c r="B195" s="300" t="s">
        <v>262</v>
      </c>
      <c r="C195" s="297" t="s">
        <v>40</v>
      </c>
      <c r="D195" s="285">
        <v>890</v>
      </c>
      <c r="E195" s="3" t="s">
        <v>264</v>
      </c>
      <c r="F195" s="3" t="s">
        <v>265</v>
      </c>
      <c r="G195" s="3">
        <v>30</v>
      </c>
      <c r="H195" s="11">
        <f>G195*$D$195</f>
        <v>26700</v>
      </c>
    </row>
    <row r="196" spans="1:8" ht="26" x14ac:dyDescent="0.35">
      <c r="A196" s="308"/>
      <c r="B196" s="301"/>
      <c r="C196" s="298"/>
      <c r="D196" s="286"/>
      <c r="E196" s="3" t="s">
        <v>266</v>
      </c>
      <c r="F196" s="3" t="s">
        <v>269</v>
      </c>
      <c r="G196" s="3">
        <v>12</v>
      </c>
      <c r="H196" s="11">
        <f t="shared" ref="H196:H202" si="21">G196*$D$195</f>
        <v>10680</v>
      </c>
    </row>
    <row r="197" spans="1:8" ht="26" x14ac:dyDescent="0.35">
      <c r="A197" s="308"/>
      <c r="B197" s="301"/>
      <c r="C197" s="298"/>
      <c r="D197" s="286"/>
      <c r="E197" s="3" t="s">
        <v>266</v>
      </c>
      <c r="F197" s="3" t="s">
        <v>273</v>
      </c>
      <c r="G197" s="3">
        <v>12</v>
      </c>
      <c r="H197" s="11">
        <f t="shared" si="21"/>
        <v>10680</v>
      </c>
    </row>
    <row r="198" spans="1:8" ht="26" x14ac:dyDescent="0.35">
      <c r="A198" s="308"/>
      <c r="B198" s="301"/>
      <c r="C198" s="298"/>
      <c r="D198" s="286"/>
      <c r="E198" s="3" t="s">
        <v>266</v>
      </c>
      <c r="F198" s="3" t="s">
        <v>267</v>
      </c>
      <c r="G198" s="3">
        <v>12</v>
      </c>
      <c r="H198" s="11">
        <f t="shared" si="21"/>
        <v>10680</v>
      </c>
    </row>
    <row r="199" spans="1:8" ht="26" x14ac:dyDescent="0.35">
      <c r="A199" s="308"/>
      <c r="B199" s="301"/>
      <c r="C199" s="298"/>
      <c r="D199" s="286"/>
      <c r="E199" s="3" t="s">
        <v>266</v>
      </c>
      <c r="F199" s="3" t="s">
        <v>268</v>
      </c>
      <c r="G199" s="3">
        <v>12</v>
      </c>
      <c r="H199" s="11">
        <f t="shared" si="21"/>
        <v>10680</v>
      </c>
    </row>
    <row r="200" spans="1:8" ht="26" x14ac:dyDescent="0.35">
      <c r="A200" s="308"/>
      <c r="B200" s="301"/>
      <c r="C200" s="298"/>
      <c r="D200" s="286"/>
      <c r="E200" s="3" t="s">
        <v>266</v>
      </c>
      <c r="F200" s="3" t="s">
        <v>272</v>
      </c>
      <c r="G200" s="3">
        <v>2</v>
      </c>
      <c r="H200" s="11">
        <f t="shared" si="21"/>
        <v>1780</v>
      </c>
    </row>
    <row r="201" spans="1:8" ht="26" x14ac:dyDescent="0.35">
      <c r="A201" s="308"/>
      <c r="B201" s="301"/>
      <c r="C201" s="298"/>
      <c r="D201" s="286"/>
      <c r="E201" s="3" t="s">
        <v>266</v>
      </c>
      <c r="F201" s="3" t="s">
        <v>270</v>
      </c>
      <c r="G201" s="3">
        <v>2</v>
      </c>
      <c r="H201" s="11">
        <f t="shared" si="21"/>
        <v>1780</v>
      </c>
    </row>
    <row r="202" spans="1:8" ht="26" x14ac:dyDescent="0.35">
      <c r="A202" s="308"/>
      <c r="B202" s="301"/>
      <c r="C202" s="298"/>
      <c r="D202" s="286"/>
      <c r="E202" s="3" t="s">
        <v>266</v>
      </c>
      <c r="F202" s="3" t="s">
        <v>271</v>
      </c>
      <c r="G202" s="3">
        <v>2</v>
      </c>
      <c r="H202" s="11">
        <f t="shared" si="21"/>
        <v>1780</v>
      </c>
    </row>
    <row r="203" spans="1:8" x14ac:dyDescent="0.35">
      <c r="A203" s="309"/>
      <c r="B203" s="302"/>
      <c r="C203" s="299"/>
      <c r="D203" s="287"/>
      <c r="E203" s="9"/>
      <c r="F203" s="12"/>
      <c r="G203" s="12"/>
      <c r="H203" s="12">
        <f>SUM(H195:H202)</f>
        <v>74760</v>
      </c>
    </row>
    <row r="204" spans="1:8" ht="26" x14ac:dyDescent="0.35">
      <c r="A204" s="307">
        <v>275</v>
      </c>
      <c r="B204" s="300" t="s">
        <v>58</v>
      </c>
      <c r="C204" s="297" t="s">
        <v>40</v>
      </c>
      <c r="D204" s="285">
        <v>930</v>
      </c>
      <c r="E204" s="3" t="s">
        <v>264</v>
      </c>
      <c r="F204" s="3" t="s">
        <v>265</v>
      </c>
      <c r="G204" s="3">
        <v>1</v>
      </c>
      <c r="H204" s="11">
        <f>G204*$D$204</f>
        <v>930</v>
      </c>
    </row>
    <row r="205" spans="1:8" ht="26" x14ac:dyDescent="0.35">
      <c r="A205" s="308"/>
      <c r="B205" s="301"/>
      <c r="C205" s="298"/>
      <c r="D205" s="286"/>
      <c r="E205" s="3" t="s">
        <v>266</v>
      </c>
      <c r="F205" s="3" t="s">
        <v>269</v>
      </c>
      <c r="G205" s="3">
        <v>12</v>
      </c>
      <c r="H205" s="11">
        <f t="shared" ref="H205:H211" si="22">G205*$D$204</f>
        <v>11160</v>
      </c>
    </row>
    <row r="206" spans="1:8" ht="26" x14ac:dyDescent="0.35">
      <c r="A206" s="308"/>
      <c r="B206" s="301"/>
      <c r="C206" s="298"/>
      <c r="D206" s="286"/>
      <c r="E206" s="3" t="s">
        <v>266</v>
      </c>
      <c r="F206" s="3" t="s">
        <v>268</v>
      </c>
      <c r="G206" s="3">
        <v>12</v>
      </c>
      <c r="H206" s="11">
        <f t="shared" si="22"/>
        <v>11160</v>
      </c>
    </row>
    <row r="207" spans="1:8" ht="26" x14ac:dyDescent="0.35">
      <c r="A207" s="308"/>
      <c r="B207" s="301"/>
      <c r="C207" s="298"/>
      <c r="D207" s="286"/>
      <c r="E207" s="3" t="s">
        <v>266</v>
      </c>
      <c r="F207" s="3" t="s">
        <v>267</v>
      </c>
      <c r="G207" s="3">
        <v>12</v>
      </c>
      <c r="H207" s="11">
        <f t="shared" si="22"/>
        <v>11160</v>
      </c>
    </row>
    <row r="208" spans="1:8" ht="26" x14ac:dyDescent="0.35">
      <c r="A208" s="308"/>
      <c r="B208" s="301"/>
      <c r="C208" s="298"/>
      <c r="D208" s="286"/>
      <c r="E208" s="3" t="s">
        <v>266</v>
      </c>
      <c r="F208" s="3" t="s">
        <v>273</v>
      </c>
      <c r="G208" s="3">
        <v>12</v>
      </c>
      <c r="H208" s="11">
        <f t="shared" si="22"/>
        <v>11160</v>
      </c>
    </row>
    <row r="209" spans="1:8" ht="26" x14ac:dyDescent="0.35">
      <c r="A209" s="308"/>
      <c r="B209" s="301"/>
      <c r="C209" s="298"/>
      <c r="D209" s="286"/>
      <c r="E209" s="3" t="s">
        <v>266</v>
      </c>
      <c r="F209" s="3" t="s">
        <v>270</v>
      </c>
      <c r="G209" s="3">
        <v>2</v>
      </c>
      <c r="H209" s="11">
        <f t="shared" si="22"/>
        <v>1860</v>
      </c>
    </row>
    <row r="210" spans="1:8" ht="26" x14ac:dyDescent="0.35">
      <c r="A210" s="308"/>
      <c r="B210" s="301"/>
      <c r="C210" s="298"/>
      <c r="D210" s="286"/>
      <c r="E210" s="3" t="s">
        <v>266</v>
      </c>
      <c r="F210" s="3" t="s">
        <v>272</v>
      </c>
      <c r="G210" s="3">
        <v>2</v>
      </c>
      <c r="H210" s="11">
        <f t="shared" si="22"/>
        <v>1860</v>
      </c>
    </row>
    <row r="211" spans="1:8" ht="26" x14ac:dyDescent="0.35">
      <c r="A211" s="308"/>
      <c r="B211" s="301"/>
      <c r="C211" s="298"/>
      <c r="D211" s="286"/>
      <c r="E211" s="3" t="s">
        <v>266</v>
      </c>
      <c r="F211" s="3" t="s">
        <v>271</v>
      </c>
      <c r="G211" s="3">
        <v>2</v>
      </c>
      <c r="H211" s="11">
        <f t="shared" si="22"/>
        <v>1860</v>
      </c>
    </row>
    <row r="212" spans="1:8" x14ac:dyDescent="0.35">
      <c r="A212" s="309"/>
      <c r="B212" s="302"/>
      <c r="C212" s="299"/>
      <c r="D212" s="287"/>
      <c r="E212" s="9"/>
      <c r="F212" s="12"/>
      <c r="G212" s="12"/>
      <c r="H212" s="15">
        <f>SUM(H204:H211)</f>
        <v>51150</v>
      </c>
    </row>
    <row r="213" spans="1:8" x14ac:dyDescent="0.35">
      <c r="A213" s="318" t="s">
        <v>59</v>
      </c>
      <c r="B213" s="319"/>
      <c r="C213" s="319"/>
      <c r="D213" s="319"/>
      <c r="E213" s="319"/>
      <c r="F213" s="319"/>
      <c r="G213" s="319"/>
      <c r="H213" s="320"/>
    </row>
    <row r="214" spans="1:8" ht="26" x14ac:dyDescent="0.35">
      <c r="A214" s="307">
        <v>278</v>
      </c>
      <c r="B214" s="300" t="s">
        <v>60</v>
      </c>
      <c r="C214" s="297" t="s">
        <v>40</v>
      </c>
      <c r="D214" s="285">
        <v>1125.21</v>
      </c>
      <c r="E214" s="3" t="s">
        <v>264</v>
      </c>
      <c r="F214" s="3" t="s">
        <v>265</v>
      </c>
      <c r="G214" s="3">
        <v>5</v>
      </c>
      <c r="H214" s="11">
        <f>G214*$D$214</f>
        <v>5626.05</v>
      </c>
    </row>
    <row r="215" spans="1:8" ht="26" x14ac:dyDescent="0.35">
      <c r="A215" s="308"/>
      <c r="B215" s="301"/>
      <c r="C215" s="298"/>
      <c r="D215" s="286"/>
      <c r="E215" s="3" t="s">
        <v>266</v>
      </c>
      <c r="F215" s="3" t="s">
        <v>267</v>
      </c>
      <c r="G215" s="3">
        <v>8</v>
      </c>
      <c r="H215" s="11">
        <f t="shared" ref="H215:H220" si="23">G215*$D$214</f>
        <v>9001.68</v>
      </c>
    </row>
    <row r="216" spans="1:8" ht="26" x14ac:dyDescent="0.35">
      <c r="A216" s="308"/>
      <c r="B216" s="301"/>
      <c r="C216" s="298"/>
      <c r="D216" s="286"/>
      <c r="E216" s="3" t="s">
        <v>266</v>
      </c>
      <c r="F216" s="3" t="s">
        <v>268</v>
      </c>
      <c r="G216" s="3">
        <v>8</v>
      </c>
      <c r="H216" s="11">
        <f t="shared" si="23"/>
        <v>9001.68</v>
      </c>
    </row>
    <row r="217" spans="1:8" ht="26" x14ac:dyDescent="0.35">
      <c r="A217" s="308"/>
      <c r="B217" s="301"/>
      <c r="C217" s="298"/>
      <c r="D217" s="286"/>
      <c r="E217" s="3" t="s">
        <v>266</v>
      </c>
      <c r="F217" s="3" t="s">
        <v>269</v>
      </c>
      <c r="G217" s="3">
        <v>8</v>
      </c>
      <c r="H217" s="11">
        <f t="shared" si="23"/>
        <v>9001.68</v>
      </c>
    </row>
    <row r="218" spans="1:8" ht="26" x14ac:dyDescent="0.35">
      <c r="A218" s="308"/>
      <c r="B218" s="301"/>
      <c r="C218" s="298"/>
      <c r="D218" s="286"/>
      <c r="E218" s="3" t="s">
        <v>266</v>
      </c>
      <c r="F218" s="3" t="s">
        <v>270</v>
      </c>
      <c r="G218" s="3">
        <v>3</v>
      </c>
      <c r="H218" s="11">
        <f t="shared" si="23"/>
        <v>3375.63</v>
      </c>
    </row>
    <row r="219" spans="1:8" ht="26" x14ac:dyDescent="0.35">
      <c r="A219" s="308"/>
      <c r="B219" s="301"/>
      <c r="C219" s="298"/>
      <c r="D219" s="286"/>
      <c r="E219" s="3" t="s">
        <v>266</v>
      </c>
      <c r="F219" s="3" t="s">
        <v>271</v>
      </c>
      <c r="G219" s="3">
        <v>3</v>
      </c>
      <c r="H219" s="11">
        <f t="shared" si="23"/>
        <v>3375.63</v>
      </c>
    </row>
    <row r="220" spans="1:8" ht="26" x14ac:dyDescent="0.35">
      <c r="A220" s="308"/>
      <c r="B220" s="301"/>
      <c r="C220" s="298"/>
      <c r="D220" s="286"/>
      <c r="E220" s="3" t="s">
        <v>266</v>
      </c>
      <c r="F220" s="3" t="s">
        <v>272</v>
      </c>
      <c r="G220" s="3">
        <v>3</v>
      </c>
      <c r="H220" s="11">
        <f t="shared" si="23"/>
        <v>3375.63</v>
      </c>
    </row>
    <row r="221" spans="1:8" x14ac:dyDescent="0.35">
      <c r="A221" s="309"/>
      <c r="B221" s="302"/>
      <c r="C221" s="299"/>
      <c r="D221" s="287"/>
      <c r="E221" s="9"/>
      <c r="F221" s="12"/>
      <c r="G221" s="12"/>
      <c r="H221" s="12">
        <f>SUM(H214:H220)</f>
        <v>42757.979999999996</v>
      </c>
    </row>
    <row r="222" spans="1:8" ht="26" x14ac:dyDescent="0.35">
      <c r="A222" s="307">
        <v>281</v>
      </c>
      <c r="B222" s="300" t="s">
        <v>62</v>
      </c>
      <c r="C222" s="297" t="s">
        <v>40</v>
      </c>
      <c r="D222" s="285">
        <v>763.15</v>
      </c>
      <c r="E222" s="3" t="s">
        <v>264</v>
      </c>
      <c r="F222" s="3" t="s">
        <v>265</v>
      </c>
      <c r="G222" s="3">
        <v>5</v>
      </c>
      <c r="H222" s="11">
        <f>G222*$D$222</f>
        <v>3815.75</v>
      </c>
    </row>
    <row r="223" spans="1:8" ht="26" x14ac:dyDescent="0.35">
      <c r="A223" s="308"/>
      <c r="B223" s="301"/>
      <c r="C223" s="298"/>
      <c r="D223" s="286"/>
      <c r="E223" s="3" t="s">
        <v>266</v>
      </c>
      <c r="F223" s="3" t="s">
        <v>267</v>
      </c>
      <c r="G223" s="3">
        <v>8</v>
      </c>
      <c r="H223" s="11">
        <f t="shared" ref="H223:H228" si="24">G223*$D$222</f>
        <v>6105.2</v>
      </c>
    </row>
    <row r="224" spans="1:8" ht="26" x14ac:dyDescent="0.35">
      <c r="A224" s="308"/>
      <c r="B224" s="301"/>
      <c r="C224" s="298"/>
      <c r="D224" s="286"/>
      <c r="E224" s="3" t="s">
        <v>266</v>
      </c>
      <c r="F224" s="3" t="s">
        <v>268</v>
      </c>
      <c r="G224" s="3">
        <v>8</v>
      </c>
      <c r="H224" s="11">
        <f t="shared" si="24"/>
        <v>6105.2</v>
      </c>
    </row>
    <row r="225" spans="1:8" ht="26" x14ac:dyDescent="0.35">
      <c r="A225" s="308"/>
      <c r="B225" s="301"/>
      <c r="C225" s="298"/>
      <c r="D225" s="286"/>
      <c r="E225" s="3" t="s">
        <v>266</v>
      </c>
      <c r="F225" s="3" t="s">
        <v>269</v>
      </c>
      <c r="G225" s="3">
        <v>8</v>
      </c>
      <c r="H225" s="11">
        <f t="shared" si="24"/>
        <v>6105.2</v>
      </c>
    </row>
    <row r="226" spans="1:8" ht="26" x14ac:dyDescent="0.35">
      <c r="A226" s="308"/>
      <c r="B226" s="301"/>
      <c r="C226" s="298"/>
      <c r="D226" s="286"/>
      <c r="E226" s="3" t="s">
        <v>266</v>
      </c>
      <c r="F226" s="3" t="s">
        <v>270</v>
      </c>
      <c r="G226" s="3">
        <v>3</v>
      </c>
      <c r="H226" s="11">
        <f t="shared" si="24"/>
        <v>2289.4499999999998</v>
      </c>
    </row>
    <row r="227" spans="1:8" ht="26" x14ac:dyDescent="0.35">
      <c r="A227" s="308"/>
      <c r="B227" s="301"/>
      <c r="C227" s="298"/>
      <c r="D227" s="286"/>
      <c r="E227" s="3" t="s">
        <v>266</v>
      </c>
      <c r="F227" s="3" t="s">
        <v>271</v>
      </c>
      <c r="G227" s="3">
        <v>3</v>
      </c>
      <c r="H227" s="11">
        <f t="shared" si="24"/>
        <v>2289.4499999999998</v>
      </c>
    </row>
    <row r="228" spans="1:8" ht="26" x14ac:dyDescent="0.35">
      <c r="A228" s="308"/>
      <c r="B228" s="301"/>
      <c r="C228" s="298"/>
      <c r="D228" s="286"/>
      <c r="E228" s="3" t="s">
        <v>266</v>
      </c>
      <c r="F228" s="3" t="s">
        <v>272</v>
      </c>
      <c r="G228" s="3">
        <v>3</v>
      </c>
      <c r="H228" s="11">
        <f t="shared" si="24"/>
        <v>2289.4499999999998</v>
      </c>
    </row>
    <row r="229" spans="1:8" x14ac:dyDescent="0.35">
      <c r="A229" s="309"/>
      <c r="B229" s="302"/>
      <c r="C229" s="299"/>
      <c r="D229" s="287"/>
      <c r="E229" s="9"/>
      <c r="F229" s="12"/>
      <c r="G229" s="12"/>
      <c r="H229" s="12">
        <f>SUM(H222:H228)</f>
        <v>28999.700000000004</v>
      </c>
    </row>
    <row r="230" spans="1:8" ht="26" x14ac:dyDescent="0.35">
      <c r="A230" s="324">
        <v>285</v>
      </c>
      <c r="B230" s="325" t="s">
        <v>63</v>
      </c>
      <c r="C230" s="326" t="s">
        <v>40</v>
      </c>
      <c r="D230" s="327">
        <v>612.04</v>
      </c>
      <c r="E230" s="3" t="s">
        <v>264</v>
      </c>
      <c r="F230" s="3" t="s">
        <v>265</v>
      </c>
      <c r="G230" s="3">
        <v>5</v>
      </c>
      <c r="H230" s="11">
        <f>G230*$D$230</f>
        <v>3060.2</v>
      </c>
    </row>
    <row r="231" spans="1:8" ht="26" x14ac:dyDescent="0.35">
      <c r="A231" s="324"/>
      <c r="B231" s="325"/>
      <c r="C231" s="326"/>
      <c r="D231" s="327"/>
      <c r="E231" s="3" t="s">
        <v>266</v>
      </c>
      <c r="F231" s="3" t="s">
        <v>267</v>
      </c>
      <c r="G231" s="3">
        <v>8</v>
      </c>
      <c r="H231" s="11">
        <f t="shared" ref="H231:H236" si="25">G231*$D$230</f>
        <v>4896.32</v>
      </c>
    </row>
    <row r="232" spans="1:8" ht="26" x14ac:dyDescent="0.35">
      <c r="A232" s="324"/>
      <c r="B232" s="325"/>
      <c r="C232" s="326"/>
      <c r="D232" s="327"/>
      <c r="E232" s="3" t="s">
        <v>266</v>
      </c>
      <c r="F232" s="3" t="s">
        <v>268</v>
      </c>
      <c r="G232" s="3">
        <v>8</v>
      </c>
      <c r="H232" s="11">
        <f t="shared" si="25"/>
        <v>4896.32</v>
      </c>
    </row>
    <row r="233" spans="1:8" ht="26" x14ac:dyDescent="0.35">
      <c r="A233" s="324"/>
      <c r="B233" s="325"/>
      <c r="C233" s="326"/>
      <c r="D233" s="327"/>
      <c r="E233" s="3" t="s">
        <v>266</v>
      </c>
      <c r="F233" s="3" t="s">
        <v>269</v>
      </c>
      <c r="G233" s="3">
        <v>8</v>
      </c>
      <c r="H233" s="11">
        <f t="shared" si="25"/>
        <v>4896.32</v>
      </c>
    </row>
    <row r="234" spans="1:8" ht="26" x14ac:dyDescent="0.35">
      <c r="A234" s="324"/>
      <c r="B234" s="325"/>
      <c r="C234" s="326"/>
      <c r="D234" s="327"/>
      <c r="E234" s="3" t="s">
        <v>266</v>
      </c>
      <c r="F234" s="3" t="s">
        <v>270</v>
      </c>
      <c r="G234" s="3">
        <v>3</v>
      </c>
      <c r="H234" s="11">
        <f t="shared" si="25"/>
        <v>1836.12</v>
      </c>
    </row>
    <row r="235" spans="1:8" ht="26" x14ac:dyDescent="0.35">
      <c r="A235" s="324"/>
      <c r="B235" s="325"/>
      <c r="C235" s="326"/>
      <c r="D235" s="327"/>
      <c r="E235" s="3" t="s">
        <v>266</v>
      </c>
      <c r="F235" s="3" t="s">
        <v>271</v>
      </c>
      <c r="G235" s="3">
        <v>3</v>
      </c>
      <c r="H235" s="11">
        <f t="shared" si="25"/>
        <v>1836.12</v>
      </c>
    </row>
    <row r="236" spans="1:8" ht="26" x14ac:dyDescent="0.35">
      <c r="A236" s="324"/>
      <c r="B236" s="325"/>
      <c r="C236" s="326"/>
      <c r="D236" s="327"/>
      <c r="E236" s="3" t="s">
        <v>266</v>
      </c>
      <c r="F236" s="3" t="s">
        <v>272</v>
      </c>
      <c r="G236" s="3">
        <v>3</v>
      </c>
      <c r="H236" s="11">
        <f t="shared" si="25"/>
        <v>1836.12</v>
      </c>
    </row>
    <row r="237" spans="1:8" x14ac:dyDescent="0.35">
      <c r="A237" s="324"/>
      <c r="B237" s="325"/>
      <c r="C237" s="326"/>
      <c r="D237" s="327"/>
      <c r="E237" s="9"/>
      <c r="F237" s="12"/>
      <c r="G237" s="12"/>
      <c r="H237" s="12">
        <f>SUM(H230:H236)</f>
        <v>23257.519999999997</v>
      </c>
    </row>
    <row r="238" spans="1:8" ht="26" x14ac:dyDescent="0.35">
      <c r="A238" s="307">
        <v>288</v>
      </c>
      <c r="B238" s="300" t="s">
        <v>64</v>
      </c>
      <c r="C238" s="297" t="s">
        <v>40</v>
      </c>
      <c r="D238" s="285">
        <v>602.80999999999995</v>
      </c>
      <c r="E238" s="3" t="s">
        <v>264</v>
      </c>
      <c r="F238" s="3" t="s">
        <v>265</v>
      </c>
      <c r="G238" s="3">
        <v>5</v>
      </c>
      <c r="H238" s="11">
        <f>G238*$D$238</f>
        <v>3014.0499999999997</v>
      </c>
    </row>
    <row r="239" spans="1:8" ht="26" x14ac:dyDescent="0.35">
      <c r="A239" s="308"/>
      <c r="B239" s="301"/>
      <c r="C239" s="298"/>
      <c r="D239" s="286"/>
      <c r="E239" s="3" t="s">
        <v>266</v>
      </c>
      <c r="F239" s="3" t="s">
        <v>267</v>
      </c>
      <c r="G239" s="3">
        <v>8</v>
      </c>
      <c r="H239" s="11">
        <f t="shared" ref="H239:H244" si="26">G239*$D$238</f>
        <v>4822.4799999999996</v>
      </c>
    </row>
    <row r="240" spans="1:8" ht="26" x14ac:dyDescent="0.35">
      <c r="A240" s="308"/>
      <c r="B240" s="301"/>
      <c r="C240" s="298"/>
      <c r="D240" s="286"/>
      <c r="E240" s="3" t="s">
        <v>266</v>
      </c>
      <c r="F240" s="3" t="s">
        <v>268</v>
      </c>
      <c r="G240" s="3">
        <v>8</v>
      </c>
      <c r="H240" s="11">
        <f t="shared" si="26"/>
        <v>4822.4799999999996</v>
      </c>
    </row>
    <row r="241" spans="1:8" ht="26" x14ac:dyDescent="0.35">
      <c r="A241" s="308"/>
      <c r="B241" s="301"/>
      <c r="C241" s="298"/>
      <c r="D241" s="286"/>
      <c r="E241" s="3" t="s">
        <v>266</v>
      </c>
      <c r="F241" s="3" t="s">
        <v>269</v>
      </c>
      <c r="G241" s="3">
        <v>8</v>
      </c>
      <c r="H241" s="11">
        <f t="shared" si="26"/>
        <v>4822.4799999999996</v>
      </c>
    </row>
    <row r="242" spans="1:8" ht="26" x14ac:dyDescent="0.35">
      <c r="A242" s="308"/>
      <c r="B242" s="301"/>
      <c r="C242" s="298"/>
      <c r="D242" s="286"/>
      <c r="E242" s="3" t="s">
        <v>266</v>
      </c>
      <c r="F242" s="3" t="s">
        <v>270</v>
      </c>
      <c r="G242" s="3">
        <v>3</v>
      </c>
      <c r="H242" s="11">
        <f t="shared" si="26"/>
        <v>1808.4299999999998</v>
      </c>
    </row>
    <row r="243" spans="1:8" ht="26" x14ac:dyDescent="0.35">
      <c r="A243" s="308"/>
      <c r="B243" s="301"/>
      <c r="C243" s="298"/>
      <c r="D243" s="286"/>
      <c r="E243" s="3" t="s">
        <v>266</v>
      </c>
      <c r="F243" s="3" t="s">
        <v>271</v>
      </c>
      <c r="G243" s="3">
        <v>3</v>
      </c>
      <c r="H243" s="11">
        <f t="shared" si="26"/>
        <v>1808.4299999999998</v>
      </c>
    </row>
    <row r="244" spans="1:8" ht="26" x14ac:dyDescent="0.35">
      <c r="A244" s="308"/>
      <c r="B244" s="301"/>
      <c r="C244" s="298"/>
      <c r="D244" s="286"/>
      <c r="E244" s="3" t="s">
        <v>266</v>
      </c>
      <c r="F244" s="3" t="s">
        <v>272</v>
      </c>
      <c r="G244" s="3">
        <v>3</v>
      </c>
      <c r="H244" s="11">
        <f t="shared" si="26"/>
        <v>1808.4299999999998</v>
      </c>
    </row>
    <row r="245" spans="1:8" x14ac:dyDescent="0.35">
      <c r="A245" s="309"/>
      <c r="B245" s="302"/>
      <c r="C245" s="299"/>
      <c r="D245" s="287"/>
      <c r="E245" s="9"/>
      <c r="F245" s="12"/>
      <c r="G245" s="12"/>
      <c r="H245" s="12">
        <f>SUM(H238:H244)</f>
        <v>22906.78</v>
      </c>
    </row>
    <row r="246" spans="1:8" ht="26" x14ac:dyDescent="0.35">
      <c r="A246" s="324">
        <v>291</v>
      </c>
      <c r="B246" s="325" t="s">
        <v>65</v>
      </c>
      <c r="C246" s="326" t="s">
        <v>40</v>
      </c>
      <c r="D246" s="327">
        <v>504.14</v>
      </c>
      <c r="E246" s="3" t="s">
        <v>264</v>
      </c>
      <c r="F246" s="3" t="s">
        <v>265</v>
      </c>
      <c r="G246" s="3">
        <v>5</v>
      </c>
      <c r="H246" s="11">
        <f>G246*$D$246</f>
        <v>2520.6999999999998</v>
      </c>
    </row>
    <row r="247" spans="1:8" ht="26" x14ac:dyDescent="0.35">
      <c r="A247" s="324"/>
      <c r="B247" s="325"/>
      <c r="C247" s="326"/>
      <c r="D247" s="327"/>
      <c r="E247" s="3" t="s">
        <v>266</v>
      </c>
      <c r="F247" s="3" t="s">
        <v>267</v>
      </c>
      <c r="G247" s="3">
        <v>8</v>
      </c>
      <c r="H247" s="11">
        <f t="shared" ref="H247:H252" si="27">G247*$D$246</f>
        <v>4033.12</v>
      </c>
    </row>
    <row r="248" spans="1:8" ht="26" x14ac:dyDescent="0.35">
      <c r="A248" s="324"/>
      <c r="B248" s="325"/>
      <c r="C248" s="326"/>
      <c r="D248" s="327"/>
      <c r="E248" s="3" t="s">
        <v>266</v>
      </c>
      <c r="F248" s="3" t="s">
        <v>268</v>
      </c>
      <c r="G248" s="3">
        <v>8</v>
      </c>
      <c r="H248" s="11">
        <f t="shared" si="27"/>
        <v>4033.12</v>
      </c>
    </row>
    <row r="249" spans="1:8" ht="26" x14ac:dyDescent="0.35">
      <c r="A249" s="324"/>
      <c r="B249" s="325"/>
      <c r="C249" s="326"/>
      <c r="D249" s="327"/>
      <c r="E249" s="3" t="s">
        <v>266</v>
      </c>
      <c r="F249" s="3" t="s">
        <v>269</v>
      </c>
      <c r="G249" s="3">
        <v>8</v>
      </c>
      <c r="H249" s="11">
        <f t="shared" si="27"/>
        <v>4033.12</v>
      </c>
    </row>
    <row r="250" spans="1:8" ht="26" x14ac:dyDescent="0.35">
      <c r="A250" s="324"/>
      <c r="B250" s="325"/>
      <c r="C250" s="326"/>
      <c r="D250" s="327"/>
      <c r="E250" s="3" t="s">
        <v>266</v>
      </c>
      <c r="F250" s="3" t="s">
        <v>270</v>
      </c>
      <c r="G250" s="3">
        <v>3</v>
      </c>
      <c r="H250" s="11">
        <f t="shared" si="27"/>
        <v>1512.42</v>
      </c>
    </row>
    <row r="251" spans="1:8" ht="26" x14ac:dyDescent="0.35">
      <c r="A251" s="324"/>
      <c r="B251" s="325"/>
      <c r="C251" s="326"/>
      <c r="D251" s="327"/>
      <c r="E251" s="3" t="s">
        <v>266</v>
      </c>
      <c r="F251" s="3" t="s">
        <v>271</v>
      </c>
      <c r="G251" s="3">
        <v>3</v>
      </c>
      <c r="H251" s="11">
        <f t="shared" si="27"/>
        <v>1512.42</v>
      </c>
    </row>
    <row r="252" spans="1:8" ht="26" x14ac:dyDescent="0.35">
      <c r="A252" s="324"/>
      <c r="B252" s="325"/>
      <c r="C252" s="326"/>
      <c r="D252" s="327"/>
      <c r="E252" s="3" t="s">
        <v>266</v>
      </c>
      <c r="F252" s="3" t="s">
        <v>272</v>
      </c>
      <c r="G252" s="3">
        <v>3</v>
      </c>
      <c r="H252" s="11">
        <f t="shared" si="27"/>
        <v>1512.42</v>
      </c>
    </row>
    <row r="253" spans="1:8" x14ac:dyDescent="0.35">
      <c r="A253" s="324"/>
      <c r="B253" s="325"/>
      <c r="C253" s="326"/>
      <c r="D253" s="327"/>
      <c r="E253" s="9"/>
      <c r="F253" s="12"/>
      <c r="G253" s="12"/>
      <c r="H253" s="12">
        <f>SUM(H246:H252)</f>
        <v>19157.32</v>
      </c>
    </row>
    <row r="254" spans="1:8" ht="26" x14ac:dyDescent="0.35">
      <c r="A254" s="324">
        <v>294</v>
      </c>
      <c r="B254" s="325" t="s">
        <v>66</v>
      </c>
      <c r="C254" s="326" t="s">
        <v>40</v>
      </c>
      <c r="D254" s="327">
        <v>250</v>
      </c>
      <c r="E254" s="3" t="s">
        <v>264</v>
      </c>
      <c r="F254" s="3" t="s">
        <v>265</v>
      </c>
      <c r="G254" s="3">
        <v>1</v>
      </c>
      <c r="H254" s="11">
        <f>G254*$D$254</f>
        <v>250</v>
      </c>
    </row>
    <row r="255" spans="1:8" ht="26" x14ac:dyDescent="0.35">
      <c r="A255" s="324"/>
      <c r="B255" s="325"/>
      <c r="C255" s="326"/>
      <c r="D255" s="327"/>
      <c r="E255" s="3" t="s">
        <v>266</v>
      </c>
      <c r="F255" s="3" t="s">
        <v>267</v>
      </c>
      <c r="G255" s="3">
        <v>8</v>
      </c>
      <c r="H255" s="11">
        <f t="shared" ref="H255:H260" si="28">G255*$D$254</f>
        <v>2000</v>
      </c>
    </row>
    <row r="256" spans="1:8" ht="26" x14ac:dyDescent="0.35">
      <c r="A256" s="324"/>
      <c r="B256" s="325"/>
      <c r="C256" s="326"/>
      <c r="D256" s="327"/>
      <c r="E256" s="3" t="s">
        <v>266</v>
      </c>
      <c r="F256" s="3" t="s">
        <v>268</v>
      </c>
      <c r="G256" s="3">
        <v>8</v>
      </c>
      <c r="H256" s="11">
        <f t="shared" si="28"/>
        <v>2000</v>
      </c>
    </row>
    <row r="257" spans="1:8" ht="26" x14ac:dyDescent="0.35">
      <c r="A257" s="324"/>
      <c r="B257" s="325"/>
      <c r="C257" s="326"/>
      <c r="D257" s="327"/>
      <c r="E257" s="3" t="s">
        <v>266</v>
      </c>
      <c r="F257" s="3" t="s">
        <v>269</v>
      </c>
      <c r="G257" s="3">
        <v>8</v>
      </c>
      <c r="H257" s="11">
        <f t="shared" si="28"/>
        <v>2000</v>
      </c>
    </row>
    <row r="258" spans="1:8" ht="26" x14ac:dyDescent="0.35">
      <c r="A258" s="324"/>
      <c r="B258" s="325"/>
      <c r="C258" s="326"/>
      <c r="D258" s="327"/>
      <c r="E258" s="3" t="s">
        <v>266</v>
      </c>
      <c r="F258" s="3" t="s">
        <v>270</v>
      </c>
      <c r="G258" s="3">
        <v>3</v>
      </c>
      <c r="H258" s="11">
        <f t="shared" si="28"/>
        <v>750</v>
      </c>
    </row>
    <row r="259" spans="1:8" ht="26" x14ac:dyDescent="0.35">
      <c r="A259" s="324"/>
      <c r="B259" s="325"/>
      <c r="C259" s="326"/>
      <c r="D259" s="327"/>
      <c r="E259" s="3" t="s">
        <v>266</v>
      </c>
      <c r="F259" s="3" t="s">
        <v>271</v>
      </c>
      <c r="G259" s="3">
        <v>3</v>
      </c>
      <c r="H259" s="11">
        <f t="shared" si="28"/>
        <v>750</v>
      </c>
    </row>
    <row r="260" spans="1:8" ht="26" x14ac:dyDescent="0.35">
      <c r="A260" s="324"/>
      <c r="B260" s="325"/>
      <c r="C260" s="326"/>
      <c r="D260" s="327"/>
      <c r="E260" s="3" t="s">
        <v>266</v>
      </c>
      <c r="F260" s="3" t="s">
        <v>272</v>
      </c>
      <c r="G260" s="3">
        <v>3</v>
      </c>
      <c r="H260" s="11">
        <f t="shared" si="28"/>
        <v>750</v>
      </c>
    </row>
    <row r="261" spans="1:8" x14ac:dyDescent="0.35">
      <c r="A261" s="324"/>
      <c r="B261" s="325"/>
      <c r="C261" s="326"/>
      <c r="D261" s="327"/>
      <c r="E261" s="9"/>
      <c r="F261" s="12"/>
      <c r="G261" s="12"/>
      <c r="H261" s="12">
        <f>SUM(H254:H260)</f>
        <v>8500</v>
      </c>
    </row>
    <row r="262" spans="1:8" ht="26" x14ac:dyDescent="0.35">
      <c r="A262" s="324">
        <v>297</v>
      </c>
      <c r="B262" s="325" t="s">
        <v>67</v>
      </c>
      <c r="C262" s="326" t="s">
        <v>40</v>
      </c>
      <c r="D262" s="327">
        <v>467.21</v>
      </c>
      <c r="E262" s="3" t="s">
        <v>264</v>
      </c>
      <c r="F262" s="3" t="s">
        <v>265</v>
      </c>
      <c r="G262" s="3">
        <v>5</v>
      </c>
      <c r="H262" s="11">
        <f>G262*$D$262</f>
        <v>2336.0499999999997</v>
      </c>
    </row>
    <row r="263" spans="1:8" ht="26" x14ac:dyDescent="0.35">
      <c r="A263" s="324"/>
      <c r="B263" s="325"/>
      <c r="C263" s="326"/>
      <c r="D263" s="327"/>
      <c r="E263" s="3" t="s">
        <v>266</v>
      </c>
      <c r="F263" s="3" t="s">
        <v>267</v>
      </c>
      <c r="G263" s="3">
        <v>8</v>
      </c>
      <c r="H263" s="11">
        <f t="shared" ref="H263:H268" si="29">G263*$D$262</f>
        <v>3737.68</v>
      </c>
    </row>
    <row r="264" spans="1:8" ht="26" x14ac:dyDescent="0.35">
      <c r="A264" s="324"/>
      <c r="B264" s="325"/>
      <c r="C264" s="326"/>
      <c r="D264" s="327"/>
      <c r="E264" s="3" t="s">
        <v>266</v>
      </c>
      <c r="F264" s="3" t="s">
        <v>268</v>
      </c>
      <c r="G264" s="3">
        <v>8</v>
      </c>
      <c r="H264" s="11">
        <f t="shared" si="29"/>
        <v>3737.68</v>
      </c>
    </row>
    <row r="265" spans="1:8" ht="26" x14ac:dyDescent="0.35">
      <c r="A265" s="324"/>
      <c r="B265" s="325"/>
      <c r="C265" s="326"/>
      <c r="D265" s="327"/>
      <c r="E265" s="3" t="s">
        <v>266</v>
      </c>
      <c r="F265" s="3" t="s">
        <v>269</v>
      </c>
      <c r="G265" s="3">
        <v>8</v>
      </c>
      <c r="H265" s="11">
        <f t="shared" si="29"/>
        <v>3737.68</v>
      </c>
    </row>
    <row r="266" spans="1:8" ht="26" x14ac:dyDescent="0.35">
      <c r="A266" s="324"/>
      <c r="B266" s="325"/>
      <c r="C266" s="326"/>
      <c r="D266" s="327"/>
      <c r="E266" s="3" t="s">
        <v>266</v>
      </c>
      <c r="F266" s="3" t="s">
        <v>270</v>
      </c>
      <c r="G266" s="3">
        <v>3</v>
      </c>
      <c r="H266" s="11">
        <f t="shared" si="29"/>
        <v>1401.6299999999999</v>
      </c>
    </row>
    <row r="267" spans="1:8" ht="26" x14ac:dyDescent="0.35">
      <c r="A267" s="324"/>
      <c r="B267" s="325"/>
      <c r="C267" s="326"/>
      <c r="D267" s="327"/>
      <c r="E267" s="3" t="s">
        <v>266</v>
      </c>
      <c r="F267" s="3" t="s">
        <v>271</v>
      </c>
      <c r="G267" s="3">
        <v>3</v>
      </c>
      <c r="H267" s="11">
        <f t="shared" si="29"/>
        <v>1401.6299999999999</v>
      </c>
    </row>
    <row r="268" spans="1:8" ht="26" x14ac:dyDescent="0.35">
      <c r="A268" s="324"/>
      <c r="B268" s="325"/>
      <c r="C268" s="326"/>
      <c r="D268" s="327"/>
      <c r="E268" s="3" t="s">
        <v>266</v>
      </c>
      <c r="F268" s="3" t="s">
        <v>272</v>
      </c>
      <c r="G268" s="3">
        <v>3</v>
      </c>
      <c r="H268" s="11">
        <f t="shared" si="29"/>
        <v>1401.6299999999999</v>
      </c>
    </row>
    <row r="269" spans="1:8" x14ac:dyDescent="0.35">
      <c r="A269" s="324"/>
      <c r="B269" s="325"/>
      <c r="C269" s="326"/>
      <c r="D269" s="327"/>
      <c r="E269" s="9"/>
      <c r="F269" s="12"/>
      <c r="G269" s="12"/>
      <c r="H269" s="12">
        <f>SUM(H262:H268)</f>
        <v>17753.98</v>
      </c>
    </row>
    <row r="270" spans="1:8" ht="26" x14ac:dyDescent="0.35">
      <c r="A270" s="324">
        <v>300</v>
      </c>
      <c r="B270" s="325" t="s">
        <v>68</v>
      </c>
      <c r="C270" s="326" t="s">
        <v>40</v>
      </c>
      <c r="D270" s="327">
        <v>353.73</v>
      </c>
      <c r="E270" s="3" t="s">
        <v>264</v>
      </c>
      <c r="F270" s="3" t="s">
        <v>265</v>
      </c>
      <c r="G270" s="3">
        <v>5</v>
      </c>
      <c r="H270" s="11">
        <f>G270*$D$270</f>
        <v>1768.65</v>
      </c>
    </row>
    <row r="271" spans="1:8" ht="26" x14ac:dyDescent="0.35">
      <c r="A271" s="324"/>
      <c r="B271" s="325"/>
      <c r="C271" s="326"/>
      <c r="D271" s="327"/>
      <c r="E271" s="3" t="s">
        <v>266</v>
      </c>
      <c r="F271" s="3" t="s">
        <v>267</v>
      </c>
      <c r="G271" s="3">
        <v>8</v>
      </c>
      <c r="H271" s="11">
        <f t="shared" ref="H271:H276" si="30">G271*$D$270</f>
        <v>2829.84</v>
      </c>
    </row>
    <row r="272" spans="1:8" ht="26" x14ac:dyDescent="0.35">
      <c r="A272" s="324"/>
      <c r="B272" s="325"/>
      <c r="C272" s="326"/>
      <c r="D272" s="327"/>
      <c r="E272" s="3" t="s">
        <v>266</v>
      </c>
      <c r="F272" s="3" t="s">
        <v>268</v>
      </c>
      <c r="G272" s="3">
        <v>8</v>
      </c>
      <c r="H272" s="11">
        <f t="shared" si="30"/>
        <v>2829.84</v>
      </c>
    </row>
    <row r="273" spans="1:8" ht="26" x14ac:dyDescent="0.35">
      <c r="A273" s="324"/>
      <c r="B273" s="325"/>
      <c r="C273" s="326"/>
      <c r="D273" s="327"/>
      <c r="E273" s="3" t="s">
        <v>266</v>
      </c>
      <c r="F273" s="3" t="s">
        <v>269</v>
      </c>
      <c r="G273" s="3">
        <v>8</v>
      </c>
      <c r="H273" s="11">
        <f t="shared" si="30"/>
        <v>2829.84</v>
      </c>
    </row>
    <row r="274" spans="1:8" ht="26" x14ac:dyDescent="0.35">
      <c r="A274" s="324"/>
      <c r="B274" s="325"/>
      <c r="C274" s="326"/>
      <c r="D274" s="327"/>
      <c r="E274" s="3" t="s">
        <v>266</v>
      </c>
      <c r="F274" s="3" t="s">
        <v>270</v>
      </c>
      <c r="G274" s="3">
        <v>3</v>
      </c>
      <c r="H274" s="11">
        <f t="shared" si="30"/>
        <v>1061.19</v>
      </c>
    </row>
    <row r="275" spans="1:8" ht="26" x14ac:dyDescent="0.35">
      <c r="A275" s="324"/>
      <c r="B275" s="325"/>
      <c r="C275" s="326"/>
      <c r="D275" s="327"/>
      <c r="E275" s="3" t="s">
        <v>266</v>
      </c>
      <c r="F275" s="3" t="s">
        <v>271</v>
      </c>
      <c r="G275" s="3">
        <v>3</v>
      </c>
      <c r="H275" s="11">
        <f t="shared" si="30"/>
        <v>1061.19</v>
      </c>
    </row>
    <row r="276" spans="1:8" ht="26" x14ac:dyDescent="0.35">
      <c r="A276" s="324"/>
      <c r="B276" s="325"/>
      <c r="C276" s="326"/>
      <c r="D276" s="327"/>
      <c r="E276" s="3" t="s">
        <v>266</v>
      </c>
      <c r="F276" s="3" t="s">
        <v>272</v>
      </c>
      <c r="G276" s="3">
        <v>3</v>
      </c>
      <c r="H276" s="11">
        <f t="shared" si="30"/>
        <v>1061.19</v>
      </c>
    </row>
    <row r="277" spans="1:8" x14ac:dyDescent="0.35">
      <c r="A277" s="324"/>
      <c r="B277" s="325"/>
      <c r="C277" s="326"/>
      <c r="D277" s="327"/>
      <c r="E277" s="9"/>
      <c r="F277" s="12"/>
      <c r="G277" s="12"/>
      <c r="H277" s="12">
        <f>SUM(H270:H276)</f>
        <v>13441.740000000002</v>
      </c>
    </row>
    <row r="278" spans="1:8" ht="26" x14ac:dyDescent="0.35">
      <c r="A278" s="324">
        <v>303</v>
      </c>
      <c r="B278" s="325" t="s">
        <v>69</v>
      </c>
      <c r="C278" s="326" t="s">
        <v>40</v>
      </c>
      <c r="D278" s="327">
        <v>483.07</v>
      </c>
      <c r="E278" s="3" t="s">
        <v>264</v>
      </c>
      <c r="F278" s="3" t="s">
        <v>265</v>
      </c>
      <c r="G278" s="3">
        <v>10</v>
      </c>
      <c r="H278" s="11">
        <f>G278*$D$278</f>
        <v>4830.7</v>
      </c>
    </row>
    <row r="279" spans="1:8" ht="26" x14ac:dyDescent="0.35">
      <c r="A279" s="324"/>
      <c r="B279" s="325"/>
      <c r="C279" s="326"/>
      <c r="D279" s="327"/>
      <c r="E279" s="3" t="s">
        <v>266</v>
      </c>
      <c r="F279" s="3" t="s">
        <v>267</v>
      </c>
      <c r="G279" s="3">
        <v>8</v>
      </c>
      <c r="H279" s="11">
        <f t="shared" ref="H279:H284" si="31">G279*$D$278</f>
        <v>3864.56</v>
      </c>
    </row>
    <row r="280" spans="1:8" ht="26" x14ac:dyDescent="0.35">
      <c r="A280" s="324"/>
      <c r="B280" s="325"/>
      <c r="C280" s="326"/>
      <c r="D280" s="327"/>
      <c r="E280" s="3" t="s">
        <v>266</v>
      </c>
      <c r="F280" s="3" t="s">
        <v>268</v>
      </c>
      <c r="G280" s="3">
        <v>8</v>
      </c>
      <c r="H280" s="11">
        <f t="shared" si="31"/>
        <v>3864.56</v>
      </c>
    </row>
    <row r="281" spans="1:8" ht="26" x14ac:dyDescent="0.35">
      <c r="A281" s="324"/>
      <c r="B281" s="325"/>
      <c r="C281" s="326"/>
      <c r="D281" s="327"/>
      <c r="E281" s="3" t="s">
        <v>266</v>
      </c>
      <c r="F281" s="3" t="s">
        <v>269</v>
      </c>
      <c r="G281" s="3">
        <v>8</v>
      </c>
      <c r="H281" s="11">
        <f t="shared" si="31"/>
        <v>3864.56</v>
      </c>
    </row>
    <row r="282" spans="1:8" ht="26" x14ac:dyDescent="0.35">
      <c r="A282" s="324"/>
      <c r="B282" s="325"/>
      <c r="C282" s="326"/>
      <c r="D282" s="327"/>
      <c r="E282" s="3" t="s">
        <v>266</v>
      </c>
      <c r="F282" s="3" t="s">
        <v>270</v>
      </c>
      <c r="G282" s="3">
        <v>3</v>
      </c>
      <c r="H282" s="11">
        <f t="shared" si="31"/>
        <v>1449.21</v>
      </c>
    </row>
    <row r="283" spans="1:8" ht="26" x14ac:dyDescent="0.35">
      <c r="A283" s="324"/>
      <c r="B283" s="325"/>
      <c r="C283" s="326"/>
      <c r="D283" s="327"/>
      <c r="E283" s="3" t="s">
        <v>266</v>
      </c>
      <c r="F283" s="3" t="s">
        <v>271</v>
      </c>
      <c r="G283" s="3">
        <v>3</v>
      </c>
      <c r="H283" s="11">
        <f t="shared" si="31"/>
        <v>1449.21</v>
      </c>
    </row>
    <row r="284" spans="1:8" ht="26" x14ac:dyDescent="0.35">
      <c r="A284" s="324"/>
      <c r="B284" s="325"/>
      <c r="C284" s="326"/>
      <c r="D284" s="327"/>
      <c r="E284" s="3" t="s">
        <v>266</v>
      </c>
      <c r="F284" s="3" t="s">
        <v>272</v>
      </c>
      <c r="G284" s="3">
        <v>3</v>
      </c>
      <c r="H284" s="11">
        <f t="shared" si="31"/>
        <v>1449.21</v>
      </c>
    </row>
    <row r="285" spans="1:8" x14ac:dyDescent="0.35">
      <c r="A285" s="324"/>
      <c r="B285" s="325"/>
      <c r="C285" s="326"/>
      <c r="D285" s="327"/>
      <c r="E285" s="9"/>
      <c r="F285" s="11"/>
      <c r="G285" s="11"/>
      <c r="H285" s="12">
        <f>SUM(H278:H284)</f>
        <v>20772.009999999998</v>
      </c>
    </row>
    <row r="286" spans="1:8" ht="26" x14ac:dyDescent="0.35">
      <c r="A286" s="324">
        <v>306</v>
      </c>
      <c r="B286" s="325" t="s">
        <v>70</v>
      </c>
      <c r="C286" s="326" t="s">
        <v>40</v>
      </c>
      <c r="D286" s="327">
        <v>633.38</v>
      </c>
      <c r="E286" s="3" t="s">
        <v>264</v>
      </c>
      <c r="F286" s="3" t="s">
        <v>265</v>
      </c>
      <c r="G286" s="3">
        <v>5</v>
      </c>
      <c r="H286" s="11">
        <f>G286*$D$286</f>
        <v>3166.9</v>
      </c>
    </row>
    <row r="287" spans="1:8" ht="26" x14ac:dyDescent="0.35">
      <c r="A287" s="324"/>
      <c r="B287" s="325"/>
      <c r="C287" s="326"/>
      <c r="D287" s="327"/>
      <c r="E287" s="3" t="s">
        <v>266</v>
      </c>
      <c r="F287" s="3" t="s">
        <v>267</v>
      </c>
      <c r="G287" s="3">
        <v>8</v>
      </c>
      <c r="H287" s="11">
        <f t="shared" ref="H287:H292" si="32">G287*$D$286</f>
        <v>5067.04</v>
      </c>
    </row>
    <row r="288" spans="1:8" ht="26" x14ac:dyDescent="0.35">
      <c r="A288" s="324"/>
      <c r="B288" s="325"/>
      <c r="C288" s="326"/>
      <c r="D288" s="327"/>
      <c r="E288" s="3" t="s">
        <v>266</v>
      </c>
      <c r="F288" s="3" t="s">
        <v>268</v>
      </c>
      <c r="G288" s="3">
        <v>8</v>
      </c>
      <c r="H288" s="11">
        <f t="shared" si="32"/>
        <v>5067.04</v>
      </c>
    </row>
    <row r="289" spans="1:8" ht="26" x14ac:dyDescent="0.35">
      <c r="A289" s="324"/>
      <c r="B289" s="325"/>
      <c r="C289" s="326"/>
      <c r="D289" s="327"/>
      <c r="E289" s="3" t="s">
        <v>266</v>
      </c>
      <c r="F289" s="3" t="s">
        <v>269</v>
      </c>
      <c r="G289" s="3">
        <v>8</v>
      </c>
      <c r="H289" s="11">
        <f t="shared" si="32"/>
        <v>5067.04</v>
      </c>
    </row>
    <row r="290" spans="1:8" ht="26" x14ac:dyDescent="0.35">
      <c r="A290" s="324"/>
      <c r="B290" s="325"/>
      <c r="C290" s="326"/>
      <c r="D290" s="327"/>
      <c r="E290" s="3" t="s">
        <v>266</v>
      </c>
      <c r="F290" s="3" t="s">
        <v>270</v>
      </c>
      <c r="G290" s="3">
        <v>3</v>
      </c>
      <c r="H290" s="11">
        <f t="shared" si="32"/>
        <v>1900.1399999999999</v>
      </c>
    </row>
    <row r="291" spans="1:8" ht="26" x14ac:dyDescent="0.35">
      <c r="A291" s="324"/>
      <c r="B291" s="325"/>
      <c r="C291" s="326"/>
      <c r="D291" s="327"/>
      <c r="E291" s="3" t="s">
        <v>266</v>
      </c>
      <c r="F291" s="3" t="s">
        <v>271</v>
      </c>
      <c r="G291" s="3">
        <v>3</v>
      </c>
      <c r="H291" s="11">
        <f t="shared" si="32"/>
        <v>1900.1399999999999</v>
      </c>
    </row>
    <row r="292" spans="1:8" ht="26" x14ac:dyDescent="0.35">
      <c r="A292" s="324"/>
      <c r="B292" s="325"/>
      <c r="C292" s="326"/>
      <c r="D292" s="327"/>
      <c r="E292" s="3" t="s">
        <v>266</v>
      </c>
      <c r="F292" s="3" t="s">
        <v>272</v>
      </c>
      <c r="G292" s="3">
        <v>3</v>
      </c>
      <c r="H292" s="11">
        <f t="shared" si="32"/>
        <v>1900.1399999999999</v>
      </c>
    </row>
    <row r="293" spans="1:8" x14ac:dyDescent="0.35">
      <c r="A293" s="324"/>
      <c r="B293" s="325"/>
      <c r="C293" s="326"/>
      <c r="D293" s="327"/>
      <c r="E293" s="9"/>
      <c r="F293" s="12"/>
      <c r="G293" s="12"/>
      <c r="H293" s="12">
        <f>SUM(H286:H292)</f>
        <v>24068.44</v>
      </c>
    </row>
    <row r="294" spans="1:8" ht="26" x14ac:dyDescent="0.35">
      <c r="A294" s="324">
        <v>309</v>
      </c>
      <c r="B294" s="325" t="s">
        <v>71</v>
      </c>
      <c r="C294" s="326" t="s">
        <v>40</v>
      </c>
      <c r="D294" s="327">
        <v>629.20000000000005</v>
      </c>
      <c r="E294" s="3" t="s">
        <v>264</v>
      </c>
      <c r="F294" s="3" t="s">
        <v>265</v>
      </c>
      <c r="G294" s="3">
        <v>5</v>
      </c>
      <c r="H294" s="11">
        <f>G294*$D$294</f>
        <v>3146</v>
      </c>
    </row>
    <row r="295" spans="1:8" ht="26" x14ac:dyDescent="0.35">
      <c r="A295" s="324"/>
      <c r="B295" s="325"/>
      <c r="C295" s="326"/>
      <c r="D295" s="327"/>
      <c r="E295" s="3" t="s">
        <v>266</v>
      </c>
      <c r="F295" s="3" t="s">
        <v>267</v>
      </c>
      <c r="G295" s="3">
        <v>8</v>
      </c>
      <c r="H295" s="11">
        <f t="shared" ref="H295:H300" si="33">G295*$D$294</f>
        <v>5033.6000000000004</v>
      </c>
    </row>
    <row r="296" spans="1:8" ht="26" x14ac:dyDescent="0.35">
      <c r="A296" s="324"/>
      <c r="B296" s="325"/>
      <c r="C296" s="326"/>
      <c r="D296" s="327"/>
      <c r="E296" s="3" t="s">
        <v>266</v>
      </c>
      <c r="F296" s="3" t="s">
        <v>268</v>
      </c>
      <c r="G296" s="3">
        <v>8</v>
      </c>
      <c r="H296" s="11">
        <f t="shared" si="33"/>
        <v>5033.6000000000004</v>
      </c>
    </row>
    <row r="297" spans="1:8" ht="26" x14ac:dyDescent="0.35">
      <c r="A297" s="324"/>
      <c r="B297" s="325"/>
      <c r="C297" s="326"/>
      <c r="D297" s="327"/>
      <c r="E297" s="3" t="s">
        <v>266</v>
      </c>
      <c r="F297" s="3" t="s">
        <v>269</v>
      </c>
      <c r="G297" s="3">
        <v>8</v>
      </c>
      <c r="H297" s="11">
        <f t="shared" si="33"/>
        <v>5033.6000000000004</v>
      </c>
    </row>
    <row r="298" spans="1:8" ht="26" x14ac:dyDescent="0.35">
      <c r="A298" s="324"/>
      <c r="B298" s="325"/>
      <c r="C298" s="326"/>
      <c r="D298" s="327"/>
      <c r="E298" s="3" t="s">
        <v>266</v>
      </c>
      <c r="F298" s="3" t="s">
        <v>270</v>
      </c>
      <c r="G298" s="3">
        <v>3</v>
      </c>
      <c r="H298" s="11">
        <f t="shared" si="33"/>
        <v>1887.6000000000001</v>
      </c>
    </row>
    <row r="299" spans="1:8" ht="26" x14ac:dyDescent="0.35">
      <c r="A299" s="324"/>
      <c r="B299" s="325"/>
      <c r="C299" s="326"/>
      <c r="D299" s="327"/>
      <c r="E299" s="3" t="s">
        <v>266</v>
      </c>
      <c r="F299" s="3" t="s">
        <v>271</v>
      </c>
      <c r="G299" s="3">
        <v>3</v>
      </c>
      <c r="H299" s="11">
        <f t="shared" si="33"/>
        <v>1887.6000000000001</v>
      </c>
    </row>
    <row r="300" spans="1:8" ht="26" x14ac:dyDescent="0.35">
      <c r="A300" s="324"/>
      <c r="B300" s="325"/>
      <c r="C300" s="326"/>
      <c r="D300" s="327"/>
      <c r="E300" s="3" t="s">
        <v>266</v>
      </c>
      <c r="F300" s="3" t="s">
        <v>272</v>
      </c>
      <c r="G300" s="3">
        <v>3</v>
      </c>
      <c r="H300" s="11">
        <f t="shared" si="33"/>
        <v>1887.6000000000001</v>
      </c>
    </row>
    <row r="301" spans="1:8" x14ac:dyDescent="0.35">
      <c r="A301" s="324"/>
      <c r="B301" s="325"/>
      <c r="C301" s="326"/>
      <c r="D301" s="327"/>
      <c r="E301" s="9"/>
      <c r="F301" s="12"/>
      <c r="G301" s="12"/>
      <c r="H301" s="12">
        <f>SUM(H294:H300)</f>
        <v>23909.599999999999</v>
      </c>
    </row>
    <row r="302" spans="1:8" ht="26" x14ac:dyDescent="0.35">
      <c r="A302" s="307">
        <v>312</v>
      </c>
      <c r="B302" s="300" t="s">
        <v>72</v>
      </c>
      <c r="C302" s="297" t="s">
        <v>40</v>
      </c>
      <c r="D302" s="285">
        <v>550</v>
      </c>
      <c r="E302" s="3" t="s">
        <v>264</v>
      </c>
      <c r="F302" s="3" t="s">
        <v>265</v>
      </c>
      <c r="G302" s="3">
        <v>5</v>
      </c>
      <c r="H302" s="11">
        <f>G302*$D$302</f>
        <v>2750</v>
      </c>
    </row>
    <row r="303" spans="1:8" ht="26" x14ac:dyDescent="0.35">
      <c r="A303" s="308"/>
      <c r="B303" s="301"/>
      <c r="C303" s="298"/>
      <c r="D303" s="286"/>
      <c r="E303" s="3" t="s">
        <v>266</v>
      </c>
      <c r="F303" s="3" t="s">
        <v>267</v>
      </c>
      <c r="G303" s="3">
        <v>8</v>
      </c>
      <c r="H303" s="11">
        <f t="shared" ref="H303:H308" si="34">G303*$D$302</f>
        <v>4400</v>
      </c>
    </row>
    <row r="304" spans="1:8" ht="26" x14ac:dyDescent="0.35">
      <c r="A304" s="308"/>
      <c r="B304" s="301"/>
      <c r="C304" s="298"/>
      <c r="D304" s="286"/>
      <c r="E304" s="3" t="s">
        <v>266</v>
      </c>
      <c r="F304" s="3" t="s">
        <v>268</v>
      </c>
      <c r="G304" s="3">
        <v>8</v>
      </c>
      <c r="H304" s="11">
        <f t="shared" si="34"/>
        <v>4400</v>
      </c>
    </row>
    <row r="305" spans="1:8" ht="26" x14ac:dyDescent="0.35">
      <c r="A305" s="308"/>
      <c r="B305" s="301"/>
      <c r="C305" s="298"/>
      <c r="D305" s="286"/>
      <c r="E305" s="3" t="s">
        <v>266</v>
      </c>
      <c r="F305" s="3" t="s">
        <v>269</v>
      </c>
      <c r="G305" s="3">
        <v>8</v>
      </c>
      <c r="H305" s="11">
        <f t="shared" si="34"/>
        <v>4400</v>
      </c>
    </row>
    <row r="306" spans="1:8" ht="26" x14ac:dyDescent="0.35">
      <c r="A306" s="308"/>
      <c r="B306" s="301"/>
      <c r="C306" s="298"/>
      <c r="D306" s="286"/>
      <c r="E306" s="3" t="s">
        <v>266</v>
      </c>
      <c r="F306" s="3" t="s">
        <v>270</v>
      </c>
      <c r="G306" s="3">
        <v>3</v>
      </c>
      <c r="H306" s="11">
        <f t="shared" si="34"/>
        <v>1650</v>
      </c>
    </row>
    <row r="307" spans="1:8" ht="26" x14ac:dyDescent="0.35">
      <c r="A307" s="308"/>
      <c r="B307" s="301"/>
      <c r="C307" s="298"/>
      <c r="D307" s="286"/>
      <c r="E307" s="3" t="s">
        <v>266</v>
      </c>
      <c r="F307" s="3" t="s">
        <v>271</v>
      </c>
      <c r="G307" s="3">
        <v>3</v>
      </c>
      <c r="H307" s="11">
        <f t="shared" si="34"/>
        <v>1650</v>
      </c>
    </row>
    <row r="308" spans="1:8" ht="26" x14ac:dyDescent="0.35">
      <c r="A308" s="308"/>
      <c r="B308" s="301"/>
      <c r="C308" s="298"/>
      <c r="D308" s="286"/>
      <c r="E308" s="3" t="s">
        <v>266</v>
      </c>
      <c r="F308" s="3" t="s">
        <v>272</v>
      </c>
      <c r="G308" s="3">
        <v>3</v>
      </c>
      <c r="H308" s="11">
        <f t="shared" si="34"/>
        <v>1650</v>
      </c>
    </row>
    <row r="309" spans="1:8" x14ac:dyDescent="0.35">
      <c r="A309" s="309"/>
      <c r="B309" s="302"/>
      <c r="C309" s="299"/>
      <c r="D309" s="287"/>
      <c r="E309" s="9"/>
      <c r="F309" s="12"/>
      <c r="G309" s="12"/>
      <c r="H309" s="12">
        <f>SUM(H302:H308)</f>
        <v>20900</v>
      </c>
    </row>
    <row r="310" spans="1:8" ht="26" x14ac:dyDescent="0.35">
      <c r="A310" s="307">
        <v>315</v>
      </c>
      <c r="B310" s="300" t="s">
        <v>73</v>
      </c>
      <c r="C310" s="297" t="s">
        <v>40</v>
      </c>
      <c r="D310" s="285">
        <v>550</v>
      </c>
      <c r="E310" s="3" t="s">
        <v>264</v>
      </c>
      <c r="F310" s="3" t="s">
        <v>265</v>
      </c>
      <c r="G310" s="3">
        <v>5</v>
      </c>
      <c r="H310" s="11">
        <f>G310*$D$310</f>
        <v>2750</v>
      </c>
    </row>
    <row r="311" spans="1:8" ht="26" x14ac:dyDescent="0.35">
      <c r="A311" s="308"/>
      <c r="B311" s="301"/>
      <c r="C311" s="298"/>
      <c r="D311" s="286"/>
      <c r="E311" s="3" t="s">
        <v>266</v>
      </c>
      <c r="F311" s="3" t="s">
        <v>267</v>
      </c>
      <c r="G311" s="3">
        <v>8</v>
      </c>
      <c r="H311" s="11">
        <f t="shared" ref="H311:H316" si="35">G311*$D$310</f>
        <v>4400</v>
      </c>
    </row>
    <row r="312" spans="1:8" ht="26" x14ac:dyDescent="0.35">
      <c r="A312" s="308"/>
      <c r="B312" s="301"/>
      <c r="C312" s="298"/>
      <c r="D312" s="286"/>
      <c r="E312" s="3" t="s">
        <v>266</v>
      </c>
      <c r="F312" s="3" t="s">
        <v>268</v>
      </c>
      <c r="G312" s="3">
        <v>8</v>
      </c>
      <c r="H312" s="11">
        <f t="shared" si="35"/>
        <v>4400</v>
      </c>
    </row>
    <row r="313" spans="1:8" ht="26" x14ac:dyDescent="0.35">
      <c r="A313" s="308"/>
      <c r="B313" s="301"/>
      <c r="C313" s="298"/>
      <c r="D313" s="286"/>
      <c r="E313" s="3" t="s">
        <v>266</v>
      </c>
      <c r="F313" s="3" t="s">
        <v>269</v>
      </c>
      <c r="G313" s="3">
        <v>8</v>
      </c>
      <c r="H313" s="11">
        <f t="shared" si="35"/>
        <v>4400</v>
      </c>
    </row>
    <row r="314" spans="1:8" ht="26" x14ac:dyDescent="0.35">
      <c r="A314" s="308"/>
      <c r="B314" s="301"/>
      <c r="C314" s="298"/>
      <c r="D314" s="286"/>
      <c r="E314" s="3" t="s">
        <v>266</v>
      </c>
      <c r="F314" s="3" t="s">
        <v>270</v>
      </c>
      <c r="G314" s="3">
        <v>3</v>
      </c>
      <c r="H314" s="11">
        <f t="shared" si="35"/>
        <v>1650</v>
      </c>
    </row>
    <row r="315" spans="1:8" ht="26" x14ac:dyDescent="0.35">
      <c r="A315" s="308"/>
      <c r="B315" s="301"/>
      <c r="C315" s="298"/>
      <c r="D315" s="286"/>
      <c r="E315" s="3" t="s">
        <v>266</v>
      </c>
      <c r="F315" s="3" t="s">
        <v>271</v>
      </c>
      <c r="G315" s="3">
        <v>3</v>
      </c>
      <c r="H315" s="11">
        <f t="shared" si="35"/>
        <v>1650</v>
      </c>
    </row>
    <row r="316" spans="1:8" ht="26" x14ac:dyDescent="0.35">
      <c r="A316" s="308"/>
      <c r="B316" s="301"/>
      <c r="C316" s="298"/>
      <c r="D316" s="286"/>
      <c r="E316" s="3" t="s">
        <v>266</v>
      </c>
      <c r="F316" s="3" t="s">
        <v>272</v>
      </c>
      <c r="G316" s="3">
        <v>3</v>
      </c>
      <c r="H316" s="11">
        <f t="shared" si="35"/>
        <v>1650</v>
      </c>
    </row>
    <row r="317" spans="1:8" x14ac:dyDescent="0.35">
      <c r="A317" s="309"/>
      <c r="B317" s="302"/>
      <c r="C317" s="299"/>
      <c r="D317" s="287"/>
      <c r="E317" s="9"/>
      <c r="F317" s="12"/>
      <c r="G317" s="12"/>
      <c r="H317" s="12">
        <f>SUM(H310:H316)</f>
        <v>20900</v>
      </c>
    </row>
    <row r="318" spans="1:8" ht="26" x14ac:dyDescent="0.35">
      <c r="A318" s="324">
        <v>318</v>
      </c>
      <c r="B318" s="325" t="s">
        <v>74</v>
      </c>
      <c r="C318" s="326" t="s">
        <v>40</v>
      </c>
      <c r="D318" s="327">
        <v>532.26</v>
      </c>
      <c r="E318" s="3" t="s">
        <v>264</v>
      </c>
      <c r="F318" s="3" t="s">
        <v>265</v>
      </c>
      <c r="G318" s="3">
        <v>5</v>
      </c>
      <c r="H318" s="11">
        <f>G318*$D$318</f>
        <v>2661.3</v>
      </c>
    </row>
    <row r="319" spans="1:8" ht="26" x14ac:dyDescent="0.35">
      <c r="A319" s="324"/>
      <c r="B319" s="325"/>
      <c r="C319" s="326"/>
      <c r="D319" s="327"/>
      <c r="E319" s="3" t="s">
        <v>266</v>
      </c>
      <c r="F319" s="3" t="s">
        <v>267</v>
      </c>
      <c r="G319" s="3">
        <v>8</v>
      </c>
      <c r="H319" s="11">
        <f t="shared" ref="H319:H324" si="36">G319*$D$318</f>
        <v>4258.08</v>
      </c>
    </row>
    <row r="320" spans="1:8" ht="26" x14ac:dyDescent="0.35">
      <c r="A320" s="324"/>
      <c r="B320" s="325"/>
      <c r="C320" s="326"/>
      <c r="D320" s="327"/>
      <c r="E320" s="3" t="s">
        <v>266</v>
      </c>
      <c r="F320" s="3" t="s">
        <v>268</v>
      </c>
      <c r="G320" s="3">
        <v>8</v>
      </c>
      <c r="H320" s="11">
        <f t="shared" si="36"/>
        <v>4258.08</v>
      </c>
    </row>
    <row r="321" spans="1:8" ht="26" x14ac:dyDescent="0.35">
      <c r="A321" s="324"/>
      <c r="B321" s="325"/>
      <c r="C321" s="326"/>
      <c r="D321" s="327"/>
      <c r="E321" s="3" t="s">
        <v>266</v>
      </c>
      <c r="F321" s="3" t="s">
        <v>269</v>
      </c>
      <c r="G321" s="3">
        <v>8</v>
      </c>
      <c r="H321" s="11">
        <f t="shared" si="36"/>
        <v>4258.08</v>
      </c>
    </row>
    <row r="322" spans="1:8" ht="26" x14ac:dyDescent="0.35">
      <c r="A322" s="324"/>
      <c r="B322" s="325"/>
      <c r="C322" s="326"/>
      <c r="D322" s="327"/>
      <c r="E322" s="3" t="s">
        <v>266</v>
      </c>
      <c r="F322" s="3" t="s">
        <v>270</v>
      </c>
      <c r="G322" s="3">
        <v>3</v>
      </c>
      <c r="H322" s="11">
        <f t="shared" si="36"/>
        <v>1596.78</v>
      </c>
    </row>
    <row r="323" spans="1:8" ht="26" x14ac:dyDescent="0.35">
      <c r="A323" s="324"/>
      <c r="B323" s="325"/>
      <c r="C323" s="326"/>
      <c r="D323" s="327"/>
      <c r="E323" s="3" t="s">
        <v>266</v>
      </c>
      <c r="F323" s="3" t="s">
        <v>271</v>
      </c>
      <c r="G323" s="3">
        <v>3</v>
      </c>
      <c r="H323" s="11">
        <f t="shared" si="36"/>
        <v>1596.78</v>
      </c>
    </row>
    <row r="324" spans="1:8" ht="26" x14ac:dyDescent="0.35">
      <c r="A324" s="324"/>
      <c r="B324" s="325"/>
      <c r="C324" s="326"/>
      <c r="D324" s="327"/>
      <c r="E324" s="3" t="s">
        <v>266</v>
      </c>
      <c r="F324" s="3" t="s">
        <v>272</v>
      </c>
      <c r="G324" s="3">
        <v>3</v>
      </c>
      <c r="H324" s="11">
        <f t="shared" si="36"/>
        <v>1596.78</v>
      </c>
    </row>
    <row r="325" spans="1:8" x14ac:dyDescent="0.35">
      <c r="A325" s="324"/>
      <c r="B325" s="325"/>
      <c r="C325" s="326"/>
      <c r="D325" s="327"/>
      <c r="E325" s="9"/>
      <c r="F325" s="12"/>
      <c r="G325" s="12"/>
      <c r="H325" s="12">
        <f>SUM(H318:H324)</f>
        <v>20225.879999999997</v>
      </c>
    </row>
    <row r="326" spans="1:8" ht="26" x14ac:dyDescent="0.35">
      <c r="A326" s="307">
        <v>321</v>
      </c>
      <c r="B326" s="300" t="s">
        <v>75</v>
      </c>
      <c r="C326" s="297" t="s">
        <v>40</v>
      </c>
      <c r="D326" s="285">
        <v>492.69</v>
      </c>
      <c r="E326" s="3" t="s">
        <v>264</v>
      </c>
      <c r="F326" s="3" t="s">
        <v>265</v>
      </c>
      <c r="G326" s="3">
        <v>5</v>
      </c>
      <c r="H326" s="11">
        <f>G326*$D$326</f>
        <v>2463.4499999999998</v>
      </c>
    </row>
    <row r="327" spans="1:8" ht="26" x14ac:dyDescent="0.35">
      <c r="A327" s="308"/>
      <c r="B327" s="301"/>
      <c r="C327" s="298"/>
      <c r="D327" s="286"/>
      <c r="E327" s="3" t="s">
        <v>266</v>
      </c>
      <c r="F327" s="3" t="s">
        <v>267</v>
      </c>
      <c r="G327" s="3">
        <v>8</v>
      </c>
      <c r="H327" s="11">
        <f t="shared" ref="H327:H332" si="37">G327*$D$326</f>
        <v>3941.52</v>
      </c>
    </row>
    <row r="328" spans="1:8" ht="26" x14ac:dyDescent="0.35">
      <c r="A328" s="308"/>
      <c r="B328" s="301"/>
      <c r="C328" s="298"/>
      <c r="D328" s="286"/>
      <c r="E328" s="3" t="s">
        <v>266</v>
      </c>
      <c r="F328" s="3" t="s">
        <v>268</v>
      </c>
      <c r="G328" s="3">
        <v>8</v>
      </c>
      <c r="H328" s="11">
        <f t="shared" si="37"/>
        <v>3941.52</v>
      </c>
    </row>
    <row r="329" spans="1:8" ht="26" x14ac:dyDescent="0.35">
      <c r="A329" s="308"/>
      <c r="B329" s="301"/>
      <c r="C329" s="298"/>
      <c r="D329" s="286"/>
      <c r="E329" s="3" t="s">
        <v>266</v>
      </c>
      <c r="F329" s="3" t="s">
        <v>269</v>
      </c>
      <c r="G329" s="3">
        <v>8</v>
      </c>
      <c r="H329" s="11">
        <f>G328*$D$326</f>
        <v>3941.52</v>
      </c>
    </row>
    <row r="330" spans="1:8" ht="26" x14ac:dyDescent="0.35">
      <c r="A330" s="308"/>
      <c r="B330" s="301"/>
      <c r="C330" s="298"/>
      <c r="D330" s="286"/>
      <c r="E330" s="3" t="s">
        <v>266</v>
      </c>
      <c r="F330" s="3" t="s">
        <v>270</v>
      </c>
      <c r="G330" s="3">
        <v>3</v>
      </c>
      <c r="H330" s="11">
        <f t="shared" si="37"/>
        <v>1478.07</v>
      </c>
    </row>
    <row r="331" spans="1:8" ht="26" x14ac:dyDescent="0.35">
      <c r="A331" s="308"/>
      <c r="B331" s="301"/>
      <c r="C331" s="298"/>
      <c r="D331" s="286"/>
      <c r="E331" s="3" t="s">
        <v>266</v>
      </c>
      <c r="F331" s="3" t="s">
        <v>271</v>
      </c>
      <c r="G331" s="3">
        <v>3</v>
      </c>
      <c r="H331" s="11">
        <f t="shared" si="37"/>
        <v>1478.07</v>
      </c>
    </row>
    <row r="332" spans="1:8" ht="26" x14ac:dyDescent="0.35">
      <c r="A332" s="308"/>
      <c r="B332" s="301"/>
      <c r="C332" s="298"/>
      <c r="D332" s="286"/>
      <c r="E332" s="3" t="s">
        <v>266</v>
      </c>
      <c r="F332" s="3" t="s">
        <v>272</v>
      </c>
      <c r="G332" s="3">
        <v>3</v>
      </c>
      <c r="H332" s="11">
        <f t="shared" si="37"/>
        <v>1478.07</v>
      </c>
    </row>
    <row r="333" spans="1:8" x14ac:dyDescent="0.35">
      <c r="A333" s="309"/>
      <c r="B333" s="302"/>
      <c r="C333" s="299"/>
      <c r="D333" s="287"/>
      <c r="F333" s="16"/>
      <c r="G333" s="16"/>
      <c r="H333" s="15">
        <f>SUM(H326:H332)</f>
        <v>18722.22</v>
      </c>
    </row>
    <row r="334" spans="1:8" ht="26" x14ac:dyDescent="0.35">
      <c r="A334" s="324">
        <v>324</v>
      </c>
      <c r="B334" s="325" t="s">
        <v>76</v>
      </c>
      <c r="C334" s="326" t="s">
        <v>40</v>
      </c>
      <c r="D334" s="327">
        <v>980</v>
      </c>
      <c r="E334" s="3" t="s">
        <v>264</v>
      </c>
      <c r="F334" s="3" t="s">
        <v>265</v>
      </c>
      <c r="G334" s="3">
        <v>5</v>
      </c>
      <c r="H334" s="11">
        <f>G334*$D$334</f>
        <v>4900</v>
      </c>
    </row>
    <row r="335" spans="1:8" ht="26" x14ac:dyDescent="0.35">
      <c r="A335" s="324"/>
      <c r="B335" s="325"/>
      <c r="C335" s="326"/>
      <c r="D335" s="327"/>
      <c r="E335" s="3" t="s">
        <v>266</v>
      </c>
      <c r="F335" s="3" t="s">
        <v>267</v>
      </c>
      <c r="G335" s="3">
        <v>8</v>
      </c>
      <c r="H335" s="11">
        <f t="shared" ref="H335:H340" si="38">G335*$D$334</f>
        <v>7840</v>
      </c>
    </row>
    <row r="336" spans="1:8" ht="26" x14ac:dyDescent="0.35">
      <c r="A336" s="324"/>
      <c r="B336" s="325"/>
      <c r="C336" s="326"/>
      <c r="D336" s="327"/>
      <c r="E336" s="3" t="s">
        <v>266</v>
      </c>
      <c r="F336" s="3" t="s">
        <v>268</v>
      </c>
      <c r="G336" s="3">
        <v>8</v>
      </c>
      <c r="H336" s="11">
        <f t="shared" si="38"/>
        <v>7840</v>
      </c>
    </row>
    <row r="337" spans="1:8" ht="26" x14ac:dyDescent="0.35">
      <c r="A337" s="324"/>
      <c r="B337" s="325"/>
      <c r="C337" s="326"/>
      <c r="D337" s="327"/>
      <c r="E337" s="3" t="s">
        <v>266</v>
      </c>
      <c r="F337" s="3" t="s">
        <v>269</v>
      </c>
      <c r="G337" s="3">
        <v>8</v>
      </c>
      <c r="H337" s="11">
        <f t="shared" si="38"/>
        <v>7840</v>
      </c>
    </row>
    <row r="338" spans="1:8" ht="26" x14ac:dyDescent="0.35">
      <c r="A338" s="324"/>
      <c r="B338" s="325"/>
      <c r="C338" s="326"/>
      <c r="D338" s="327"/>
      <c r="E338" s="3" t="s">
        <v>266</v>
      </c>
      <c r="F338" s="3" t="s">
        <v>270</v>
      </c>
      <c r="G338" s="3">
        <v>3</v>
      </c>
      <c r="H338" s="11">
        <f t="shared" si="38"/>
        <v>2940</v>
      </c>
    </row>
    <row r="339" spans="1:8" ht="26" x14ac:dyDescent="0.35">
      <c r="A339" s="324"/>
      <c r="B339" s="325"/>
      <c r="C339" s="326"/>
      <c r="D339" s="327"/>
      <c r="E339" s="3" t="s">
        <v>266</v>
      </c>
      <c r="F339" s="3" t="s">
        <v>271</v>
      </c>
      <c r="G339" s="3">
        <v>3</v>
      </c>
      <c r="H339" s="11">
        <f t="shared" si="38"/>
        <v>2940</v>
      </c>
    </row>
    <row r="340" spans="1:8" ht="26" x14ac:dyDescent="0.35">
      <c r="A340" s="324"/>
      <c r="B340" s="325"/>
      <c r="C340" s="326"/>
      <c r="D340" s="327"/>
      <c r="E340" s="3" t="s">
        <v>266</v>
      </c>
      <c r="F340" s="3" t="s">
        <v>272</v>
      </c>
      <c r="G340" s="3">
        <v>3</v>
      </c>
      <c r="H340" s="11">
        <f t="shared" si="38"/>
        <v>2940</v>
      </c>
    </row>
    <row r="341" spans="1:8" x14ac:dyDescent="0.35">
      <c r="A341" s="324"/>
      <c r="B341" s="325"/>
      <c r="C341" s="326"/>
      <c r="D341" s="327"/>
      <c r="E341" s="9"/>
      <c r="F341" s="12"/>
      <c r="G341" s="12"/>
      <c r="H341" s="12">
        <f>SUM(H334:H340)</f>
        <v>37240</v>
      </c>
    </row>
    <row r="342" spans="1:8" ht="26" x14ac:dyDescent="0.35">
      <c r="A342" s="324">
        <v>327</v>
      </c>
      <c r="B342" s="325" t="s">
        <v>77</v>
      </c>
      <c r="C342" s="326" t="s">
        <v>40</v>
      </c>
      <c r="D342" s="327">
        <v>404.98</v>
      </c>
      <c r="E342" s="3" t="s">
        <v>264</v>
      </c>
      <c r="F342" s="3" t="s">
        <v>265</v>
      </c>
      <c r="G342" s="3">
        <v>5</v>
      </c>
      <c r="H342" s="11">
        <f>G342*$D$342</f>
        <v>2024.9</v>
      </c>
    </row>
    <row r="343" spans="1:8" ht="26" x14ac:dyDescent="0.35">
      <c r="A343" s="324"/>
      <c r="B343" s="325"/>
      <c r="C343" s="326"/>
      <c r="D343" s="327"/>
      <c r="E343" s="3" t="s">
        <v>266</v>
      </c>
      <c r="F343" s="3" t="s">
        <v>267</v>
      </c>
      <c r="G343" s="3">
        <v>8</v>
      </c>
      <c r="H343" s="11">
        <f t="shared" ref="H343:H348" si="39">G343*$D$342</f>
        <v>3239.84</v>
      </c>
    </row>
    <row r="344" spans="1:8" ht="26" x14ac:dyDescent="0.35">
      <c r="A344" s="324"/>
      <c r="B344" s="325"/>
      <c r="C344" s="326"/>
      <c r="D344" s="327"/>
      <c r="E344" s="3" t="s">
        <v>266</v>
      </c>
      <c r="F344" s="3" t="s">
        <v>268</v>
      </c>
      <c r="G344" s="3">
        <v>8</v>
      </c>
      <c r="H344" s="11">
        <f t="shared" si="39"/>
        <v>3239.84</v>
      </c>
    </row>
    <row r="345" spans="1:8" ht="26" x14ac:dyDescent="0.35">
      <c r="A345" s="324"/>
      <c r="B345" s="325"/>
      <c r="C345" s="326"/>
      <c r="D345" s="327"/>
      <c r="E345" s="3" t="s">
        <v>266</v>
      </c>
      <c r="F345" s="3" t="s">
        <v>269</v>
      </c>
      <c r="G345" s="3">
        <v>8</v>
      </c>
      <c r="H345" s="11">
        <f t="shared" si="39"/>
        <v>3239.84</v>
      </c>
    </row>
    <row r="346" spans="1:8" ht="26" x14ac:dyDescent="0.35">
      <c r="A346" s="324"/>
      <c r="B346" s="325"/>
      <c r="C346" s="326"/>
      <c r="D346" s="327"/>
      <c r="E346" s="3" t="s">
        <v>266</v>
      </c>
      <c r="F346" s="3" t="s">
        <v>270</v>
      </c>
      <c r="G346" s="3">
        <v>3</v>
      </c>
      <c r="H346" s="11">
        <f t="shared" si="39"/>
        <v>1214.94</v>
      </c>
    </row>
    <row r="347" spans="1:8" ht="26" x14ac:dyDescent="0.35">
      <c r="A347" s="324"/>
      <c r="B347" s="325"/>
      <c r="C347" s="326"/>
      <c r="D347" s="327"/>
      <c r="E347" s="3" t="s">
        <v>266</v>
      </c>
      <c r="F347" s="3" t="s">
        <v>271</v>
      </c>
      <c r="G347" s="3">
        <v>3</v>
      </c>
      <c r="H347" s="11">
        <f t="shared" si="39"/>
        <v>1214.94</v>
      </c>
    </row>
    <row r="348" spans="1:8" ht="26" x14ac:dyDescent="0.35">
      <c r="A348" s="324"/>
      <c r="B348" s="325"/>
      <c r="C348" s="326"/>
      <c r="D348" s="327"/>
      <c r="E348" s="3" t="s">
        <v>266</v>
      </c>
      <c r="F348" s="3" t="s">
        <v>272</v>
      </c>
      <c r="G348" s="3">
        <v>3</v>
      </c>
      <c r="H348" s="11">
        <f t="shared" si="39"/>
        <v>1214.94</v>
      </c>
    </row>
    <row r="349" spans="1:8" x14ac:dyDescent="0.35">
      <c r="A349" s="324"/>
      <c r="B349" s="325"/>
      <c r="C349" s="326"/>
      <c r="D349" s="327"/>
      <c r="E349" s="9"/>
      <c r="F349" s="12"/>
      <c r="G349" s="12"/>
      <c r="H349" s="12">
        <f>SUM(H342:H348)</f>
        <v>15389.240000000002</v>
      </c>
    </row>
    <row r="350" spans="1:8" ht="42" x14ac:dyDescent="0.35">
      <c r="A350" s="324">
        <v>330</v>
      </c>
      <c r="B350" s="325" t="s">
        <v>263</v>
      </c>
      <c r="C350" s="326" t="s">
        <v>40</v>
      </c>
      <c r="D350" s="327">
        <v>391</v>
      </c>
      <c r="E350" s="20" t="s">
        <v>266</v>
      </c>
      <c r="F350" s="20" t="s">
        <v>267</v>
      </c>
      <c r="G350" s="20">
        <v>8</v>
      </c>
      <c r="H350" s="11">
        <f>G350*$D$350</f>
        <v>3128</v>
      </c>
    </row>
    <row r="351" spans="1:8" ht="42" x14ac:dyDescent="0.35">
      <c r="A351" s="324"/>
      <c r="B351" s="325"/>
      <c r="C351" s="326"/>
      <c r="D351" s="327"/>
      <c r="E351" s="20" t="s">
        <v>266</v>
      </c>
      <c r="F351" s="20" t="s">
        <v>268</v>
      </c>
      <c r="G351" s="20">
        <v>8</v>
      </c>
      <c r="H351" s="11">
        <f t="shared" ref="H351:H356" si="40">G351*$D$350</f>
        <v>3128</v>
      </c>
    </row>
    <row r="352" spans="1:8" ht="42" x14ac:dyDescent="0.35">
      <c r="A352" s="324"/>
      <c r="B352" s="325"/>
      <c r="C352" s="326"/>
      <c r="D352" s="327"/>
      <c r="E352" s="20" t="s">
        <v>266</v>
      </c>
      <c r="F352" s="20" t="s">
        <v>269</v>
      </c>
      <c r="G352" s="20">
        <v>8</v>
      </c>
      <c r="H352" s="11">
        <f t="shared" si="40"/>
        <v>3128</v>
      </c>
    </row>
    <row r="353" spans="1:8" ht="42" x14ac:dyDescent="0.35">
      <c r="A353" s="324"/>
      <c r="B353" s="325"/>
      <c r="C353" s="326"/>
      <c r="D353" s="327"/>
      <c r="E353" s="20" t="s">
        <v>266</v>
      </c>
      <c r="F353" s="20" t="s">
        <v>270</v>
      </c>
      <c r="G353" s="20">
        <v>3</v>
      </c>
      <c r="H353" s="11">
        <f t="shared" si="40"/>
        <v>1173</v>
      </c>
    </row>
    <row r="354" spans="1:8" ht="42" x14ac:dyDescent="0.35">
      <c r="A354" s="324"/>
      <c r="B354" s="325"/>
      <c r="C354" s="326"/>
      <c r="D354" s="327"/>
      <c r="E354" s="20" t="s">
        <v>266</v>
      </c>
      <c r="F354" s="20" t="s">
        <v>271</v>
      </c>
      <c r="G354" s="20">
        <v>3</v>
      </c>
      <c r="H354" s="11">
        <f t="shared" si="40"/>
        <v>1173</v>
      </c>
    </row>
    <row r="355" spans="1:8" ht="42" x14ac:dyDescent="0.35">
      <c r="A355" s="324"/>
      <c r="B355" s="325"/>
      <c r="C355" s="326"/>
      <c r="D355" s="327"/>
      <c r="E355" s="20" t="s">
        <v>266</v>
      </c>
      <c r="F355" s="20" t="s">
        <v>272</v>
      </c>
      <c r="G355" s="20">
        <v>3</v>
      </c>
      <c r="H355" s="11">
        <f t="shared" si="40"/>
        <v>1173</v>
      </c>
    </row>
    <row r="356" spans="1:8" ht="28" x14ac:dyDescent="0.35">
      <c r="A356" s="324"/>
      <c r="B356" s="325"/>
      <c r="C356" s="326"/>
      <c r="D356" s="327"/>
      <c r="E356" s="20" t="s">
        <v>264</v>
      </c>
      <c r="F356" s="20" t="s">
        <v>265</v>
      </c>
      <c r="G356" s="20">
        <v>1</v>
      </c>
      <c r="H356" s="11">
        <f t="shared" si="40"/>
        <v>391</v>
      </c>
    </row>
    <row r="357" spans="1:8" ht="15" thickBot="1" x14ac:dyDescent="0.4">
      <c r="A357" s="324"/>
      <c r="B357" s="325"/>
      <c r="C357" s="326"/>
      <c r="D357" s="327"/>
      <c r="E357" s="20"/>
      <c r="F357" s="20"/>
      <c r="G357" s="20"/>
      <c r="H357" s="12">
        <f>SUM(H350:H356)</f>
        <v>13294</v>
      </c>
    </row>
    <row r="358" spans="1:8" ht="42.5" thickBot="1" x14ac:dyDescent="0.4">
      <c r="A358" s="307">
        <v>333</v>
      </c>
      <c r="B358" s="300" t="s">
        <v>79</v>
      </c>
      <c r="C358" s="297" t="s">
        <v>40</v>
      </c>
      <c r="D358" s="313">
        <v>700</v>
      </c>
      <c r="E358" s="13" t="s">
        <v>266</v>
      </c>
      <c r="F358" s="13" t="s">
        <v>267</v>
      </c>
      <c r="G358" s="13">
        <v>8</v>
      </c>
      <c r="H358" s="11">
        <f>G358*$D$358</f>
        <v>5600</v>
      </c>
    </row>
    <row r="359" spans="1:8" ht="42.5" thickBot="1" x14ac:dyDescent="0.4">
      <c r="A359" s="308"/>
      <c r="B359" s="301"/>
      <c r="C359" s="298"/>
      <c r="D359" s="314"/>
      <c r="E359" s="13" t="s">
        <v>266</v>
      </c>
      <c r="F359" s="13" t="s">
        <v>268</v>
      </c>
      <c r="G359" s="13">
        <v>8</v>
      </c>
      <c r="H359" s="11">
        <f t="shared" ref="H359:H364" si="41">G359*$D$358</f>
        <v>5600</v>
      </c>
    </row>
    <row r="360" spans="1:8" ht="42.5" thickBot="1" x14ac:dyDescent="0.4">
      <c r="A360" s="308"/>
      <c r="B360" s="301"/>
      <c r="C360" s="298"/>
      <c r="D360" s="314"/>
      <c r="E360" s="13" t="s">
        <v>266</v>
      </c>
      <c r="F360" s="13" t="s">
        <v>269</v>
      </c>
      <c r="G360" s="13">
        <v>8</v>
      </c>
      <c r="H360" s="11">
        <f t="shared" si="41"/>
        <v>5600</v>
      </c>
    </row>
    <row r="361" spans="1:8" ht="42.5" thickBot="1" x14ac:dyDescent="0.4">
      <c r="A361" s="308"/>
      <c r="B361" s="301"/>
      <c r="C361" s="298"/>
      <c r="D361" s="314"/>
      <c r="E361" s="13" t="s">
        <v>266</v>
      </c>
      <c r="F361" s="13" t="s">
        <v>270</v>
      </c>
      <c r="G361" s="13">
        <v>3</v>
      </c>
      <c r="H361" s="11">
        <f t="shared" si="41"/>
        <v>2100</v>
      </c>
    </row>
    <row r="362" spans="1:8" ht="42.5" thickBot="1" x14ac:dyDescent="0.4">
      <c r="A362" s="308"/>
      <c r="B362" s="301"/>
      <c r="C362" s="298"/>
      <c r="D362" s="314"/>
      <c r="E362" s="13" t="s">
        <v>266</v>
      </c>
      <c r="F362" s="13" t="s">
        <v>271</v>
      </c>
      <c r="G362" s="13">
        <v>3</v>
      </c>
      <c r="H362" s="11">
        <f t="shared" si="41"/>
        <v>2100</v>
      </c>
    </row>
    <row r="363" spans="1:8" ht="42.5" thickBot="1" x14ac:dyDescent="0.4">
      <c r="A363" s="308"/>
      <c r="B363" s="301"/>
      <c r="C363" s="298"/>
      <c r="D363" s="314"/>
      <c r="E363" s="13" t="s">
        <v>266</v>
      </c>
      <c r="F363" s="13" t="s">
        <v>272</v>
      </c>
      <c r="G363" s="13">
        <v>3</v>
      </c>
      <c r="H363" s="11">
        <f t="shared" si="41"/>
        <v>2100</v>
      </c>
    </row>
    <row r="364" spans="1:8" ht="28.5" thickBot="1" x14ac:dyDescent="0.4">
      <c r="A364" s="308"/>
      <c r="B364" s="301"/>
      <c r="C364" s="298"/>
      <c r="D364" s="314"/>
      <c r="E364" s="13" t="s">
        <v>264</v>
      </c>
      <c r="F364" s="13" t="s">
        <v>265</v>
      </c>
      <c r="G364" s="13">
        <v>1</v>
      </c>
      <c r="H364" s="11">
        <f t="shared" si="41"/>
        <v>700</v>
      </c>
    </row>
    <row r="365" spans="1:8" ht="15" thickBot="1" x14ac:dyDescent="0.4">
      <c r="A365" s="309"/>
      <c r="B365" s="302"/>
      <c r="C365" s="299"/>
      <c r="D365" s="315"/>
      <c r="E365" s="13"/>
      <c r="F365" s="13"/>
      <c r="G365" s="13"/>
      <c r="H365" s="12">
        <f>SUM(H358:H364)</f>
        <v>23800</v>
      </c>
    </row>
    <row r="366" spans="1:8" ht="42" x14ac:dyDescent="0.35">
      <c r="A366" s="307">
        <v>336</v>
      </c>
      <c r="B366" s="300" t="s">
        <v>80</v>
      </c>
      <c r="C366" s="297" t="s">
        <v>40</v>
      </c>
      <c r="D366" s="285">
        <v>940</v>
      </c>
      <c r="E366" s="20" t="s">
        <v>266</v>
      </c>
      <c r="F366" s="20" t="s">
        <v>267</v>
      </c>
      <c r="G366" s="20">
        <v>8</v>
      </c>
      <c r="H366" s="11">
        <f>G366*$D$366</f>
        <v>7520</v>
      </c>
    </row>
    <row r="367" spans="1:8" ht="42" x14ac:dyDescent="0.35">
      <c r="A367" s="308"/>
      <c r="B367" s="301"/>
      <c r="C367" s="298"/>
      <c r="D367" s="286"/>
      <c r="E367" s="20" t="s">
        <v>266</v>
      </c>
      <c r="F367" s="20" t="s">
        <v>268</v>
      </c>
      <c r="G367" s="20">
        <v>8</v>
      </c>
      <c r="H367" s="11">
        <f t="shared" ref="H367:H372" si="42">G367*$D$366</f>
        <v>7520</v>
      </c>
    </row>
    <row r="368" spans="1:8" ht="42" x14ac:dyDescent="0.35">
      <c r="A368" s="308"/>
      <c r="B368" s="301"/>
      <c r="C368" s="298"/>
      <c r="D368" s="286"/>
      <c r="E368" s="20" t="s">
        <v>266</v>
      </c>
      <c r="F368" s="20" t="s">
        <v>269</v>
      </c>
      <c r="G368" s="20">
        <v>8</v>
      </c>
      <c r="H368" s="11">
        <f t="shared" si="42"/>
        <v>7520</v>
      </c>
    </row>
    <row r="369" spans="1:8" ht="42" x14ac:dyDescent="0.35">
      <c r="A369" s="308"/>
      <c r="B369" s="301"/>
      <c r="C369" s="298"/>
      <c r="D369" s="286"/>
      <c r="E369" s="20" t="s">
        <v>266</v>
      </c>
      <c r="F369" s="20" t="s">
        <v>270</v>
      </c>
      <c r="G369" s="20">
        <v>3</v>
      </c>
      <c r="H369" s="11">
        <f t="shared" si="42"/>
        <v>2820</v>
      </c>
    </row>
    <row r="370" spans="1:8" ht="42" x14ac:dyDescent="0.35">
      <c r="A370" s="308"/>
      <c r="B370" s="301"/>
      <c r="C370" s="298"/>
      <c r="D370" s="286"/>
      <c r="E370" s="20" t="s">
        <v>266</v>
      </c>
      <c r="F370" s="20" t="s">
        <v>271</v>
      </c>
      <c r="G370" s="20">
        <v>3</v>
      </c>
      <c r="H370" s="11">
        <f t="shared" si="42"/>
        <v>2820</v>
      </c>
    </row>
    <row r="371" spans="1:8" ht="42" x14ac:dyDescent="0.35">
      <c r="A371" s="308"/>
      <c r="B371" s="301"/>
      <c r="C371" s="298"/>
      <c r="D371" s="286"/>
      <c r="E371" s="20" t="s">
        <v>266</v>
      </c>
      <c r="F371" s="20" t="s">
        <v>272</v>
      </c>
      <c r="G371" s="20">
        <v>3</v>
      </c>
      <c r="H371" s="11">
        <f t="shared" si="42"/>
        <v>2820</v>
      </c>
    </row>
    <row r="372" spans="1:8" ht="28" x14ac:dyDescent="0.35">
      <c r="A372" s="308"/>
      <c r="B372" s="301"/>
      <c r="C372" s="298"/>
      <c r="D372" s="286"/>
      <c r="E372" s="20" t="s">
        <v>264</v>
      </c>
      <c r="F372" s="20" t="s">
        <v>265</v>
      </c>
      <c r="G372" s="20">
        <v>20</v>
      </c>
      <c r="H372" s="11">
        <f t="shared" si="42"/>
        <v>18800</v>
      </c>
    </row>
    <row r="373" spans="1:8" x14ac:dyDescent="0.35">
      <c r="A373" s="309"/>
      <c r="B373" s="302"/>
      <c r="C373" s="299"/>
      <c r="D373" s="287"/>
      <c r="E373" s="20"/>
      <c r="F373" s="20"/>
      <c r="G373" s="20"/>
      <c r="H373" s="12">
        <f>SUM(H366:H372)</f>
        <v>49820</v>
      </c>
    </row>
    <row r="374" spans="1:8" ht="42" x14ac:dyDescent="0.35">
      <c r="A374" s="307">
        <v>339</v>
      </c>
      <c r="B374" s="300" t="s">
        <v>81</v>
      </c>
      <c r="C374" s="297" t="s">
        <v>40</v>
      </c>
      <c r="D374" s="285">
        <v>995</v>
      </c>
      <c r="E374" s="21" t="s">
        <v>266</v>
      </c>
      <c r="F374" s="21" t="s">
        <v>267</v>
      </c>
      <c r="G374" s="21">
        <v>8</v>
      </c>
      <c r="H374" s="11">
        <f>G374*$D$374</f>
        <v>7960</v>
      </c>
    </row>
    <row r="375" spans="1:8" ht="42" x14ac:dyDescent="0.35">
      <c r="A375" s="308"/>
      <c r="B375" s="301"/>
      <c r="C375" s="298"/>
      <c r="D375" s="286"/>
      <c r="E375" s="21" t="s">
        <v>266</v>
      </c>
      <c r="F375" s="21" t="s">
        <v>268</v>
      </c>
      <c r="G375" s="21">
        <v>8</v>
      </c>
      <c r="H375" s="11">
        <f t="shared" ref="H375:H380" si="43">G375*$D$374</f>
        <v>7960</v>
      </c>
    </row>
    <row r="376" spans="1:8" ht="42" x14ac:dyDescent="0.35">
      <c r="A376" s="308"/>
      <c r="B376" s="301"/>
      <c r="C376" s="298"/>
      <c r="D376" s="286"/>
      <c r="E376" s="21" t="s">
        <v>266</v>
      </c>
      <c r="F376" s="21" t="s">
        <v>269</v>
      </c>
      <c r="G376" s="21">
        <v>8</v>
      </c>
      <c r="H376" s="11">
        <f t="shared" si="43"/>
        <v>7960</v>
      </c>
    </row>
    <row r="377" spans="1:8" ht="42" x14ac:dyDescent="0.35">
      <c r="A377" s="308"/>
      <c r="B377" s="301"/>
      <c r="C377" s="298"/>
      <c r="D377" s="286"/>
      <c r="E377" s="21" t="s">
        <v>266</v>
      </c>
      <c r="F377" s="21" t="s">
        <v>270</v>
      </c>
      <c r="G377" s="21">
        <v>3</v>
      </c>
      <c r="H377" s="11">
        <f t="shared" si="43"/>
        <v>2985</v>
      </c>
    </row>
    <row r="378" spans="1:8" ht="42" x14ac:dyDescent="0.35">
      <c r="A378" s="308"/>
      <c r="B378" s="301"/>
      <c r="C378" s="298"/>
      <c r="D378" s="286"/>
      <c r="E378" s="21" t="s">
        <v>266</v>
      </c>
      <c r="F378" s="21" t="s">
        <v>271</v>
      </c>
      <c r="G378" s="21">
        <v>3</v>
      </c>
      <c r="H378" s="11">
        <f t="shared" si="43"/>
        <v>2985</v>
      </c>
    </row>
    <row r="379" spans="1:8" ht="42" x14ac:dyDescent="0.35">
      <c r="A379" s="308"/>
      <c r="B379" s="301"/>
      <c r="C379" s="298"/>
      <c r="D379" s="286"/>
      <c r="E379" s="21" t="s">
        <v>266</v>
      </c>
      <c r="F379" s="21" t="s">
        <v>272</v>
      </c>
      <c r="G379" s="21">
        <v>3</v>
      </c>
      <c r="H379" s="11">
        <f t="shared" si="43"/>
        <v>2985</v>
      </c>
    </row>
    <row r="380" spans="1:8" ht="28" x14ac:dyDescent="0.35">
      <c r="A380" s="308"/>
      <c r="B380" s="301"/>
      <c r="C380" s="298"/>
      <c r="D380" s="286"/>
      <c r="E380" s="21" t="s">
        <v>264</v>
      </c>
      <c r="F380" s="21" t="s">
        <v>265</v>
      </c>
      <c r="G380" s="21">
        <v>1</v>
      </c>
      <c r="H380" s="11">
        <f t="shared" si="43"/>
        <v>995</v>
      </c>
    </row>
    <row r="381" spans="1:8" x14ac:dyDescent="0.35">
      <c r="A381" s="309"/>
      <c r="B381" s="302"/>
      <c r="C381" s="299"/>
      <c r="D381" s="287"/>
      <c r="E381" s="21"/>
      <c r="F381" s="21"/>
      <c r="G381" s="21"/>
      <c r="H381" s="12">
        <f>SUM(H374:H380)</f>
        <v>33830</v>
      </c>
    </row>
    <row r="382" spans="1:8" x14ac:dyDescent="0.35">
      <c r="A382" s="318" t="s">
        <v>82</v>
      </c>
      <c r="B382" s="319"/>
      <c r="C382" s="319"/>
      <c r="D382" s="319"/>
      <c r="E382" s="322"/>
      <c r="F382" s="322"/>
      <c r="G382" s="322"/>
      <c r="H382" s="323"/>
    </row>
    <row r="383" spans="1:8" ht="42" x14ac:dyDescent="0.35">
      <c r="A383" s="307">
        <v>342</v>
      </c>
      <c r="B383" s="300" t="s">
        <v>83</v>
      </c>
      <c r="C383" s="297" t="s">
        <v>40</v>
      </c>
      <c r="D383" s="285">
        <v>1849.47</v>
      </c>
      <c r="E383" s="20" t="s">
        <v>266</v>
      </c>
      <c r="F383" s="20" t="s">
        <v>267</v>
      </c>
      <c r="G383" s="20">
        <v>11</v>
      </c>
      <c r="H383" s="11">
        <f>G383*$D$383</f>
        <v>20344.170000000002</v>
      </c>
    </row>
    <row r="384" spans="1:8" ht="42" x14ac:dyDescent="0.35">
      <c r="A384" s="308"/>
      <c r="B384" s="301"/>
      <c r="C384" s="298"/>
      <c r="D384" s="286"/>
      <c r="E384" s="20" t="s">
        <v>266</v>
      </c>
      <c r="F384" s="20" t="s">
        <v>268</v>
      </c>
      <c r="G384" s="20">
        <v>11</v>
      </c>
      <c r="H384" s="11">
        <f t="shared" ref="H384:H389" si="44">G384*$D$383</f>
        <v>20344.170000000002</v>
      </c>
    </row>
    <row r="385" spans="1:8" ht="42" x14ac:dyDescent="0.35">
      <c r="A385" s="308"/>
      <c r="B385" s="301"/>
      <c r="C385" s="298"/>
      <c r="D385" s="286"/>
      <c r="E385" s="20" t="s">
        <v>266</v>
      </c>
      <c r="F385" s="20" t="s">
        <v>269</v>
      </c>
      <c r="G385" s="20">
        <v>11</v>
      </c>
      <c r="H385" s="11">
        <f t="shared" si="44"/>
        <v>20344.170000000002</v>
      </c>
    </row>
    <row r="386" spans="1:8" ht="42" x14ac:dyDescent="0.35">
      <c r="A386" s="308"/>
      <c r="B386" s="301"/>
      <c r="C386" s="298"/>
      <c r="D386" s="286"/>
      <c r="E386" s="20" t="s">
        <v>266</v>
      </c>
      <c r="F386" s="20" t="s">
        <v>270</v>
      </c>
      <c r="G386" s="20">
        <v>4</v>
      </c>
      <c r="H386" s="11">
        <f t="shared" si="44"/>
        <v>7397.88</v>
      </c>
    </row>
    <row r="387" spans="1:8" ht="42" x14ac:dyDescent="0.35">
      <c r="A387" s="308"/>
      <c r="B387" s="301"/>
      <c r="C387" s="298"/>
      <c r="D387" s="286"/>
      <c r="E387" s="20" t="s">
        <v>266</v>
      </c>
      <c r="F387" s="20" t="s">
        <v>271</v>
      </c>
      <c r="G387" s="20">
        <v>4</v>
      </c>
      <c r="H387" s="11">
        <f t="shared" si="44"/>
        <v>7397.88</v>
      </c>
    </row>
    <row r="388" spans="1:8" ht="42" x14ac:dyDescent="0.35">
      <c r="A388" s="308"/>
      <c r="B388" s="301"/>
      <c r="C388" s="298"/>
      <c r="D388" s="286"/>
      <c r="E388" s="20" t="s">
        <v>266</v>
      </c>
      <c r="F388" s="20" t="s">
        <v>272</v>
      </c>
      <c r="G388" s="20">
        <v>4</v>
      </c>
      <c r="H388" s="11">
        <f t="shared" si="44"/>
        <v>7397.88</v>
      </c>
    </row>
    <row r="389" spans="1:8" ht="28" x14ac:dyDescent="0.35">
      <c r="A389" s="308"/>
      <c r="B389" s="301"/>
      <c r="C389" s="298"/>
      <c r="D389" s="286"/>
      <c r="E389" s="20" t="s">
        <v>264</v>
      </c>
      <c r="F389" s="20" t="s">
        <v>265</v>
      </c>
      <c r="G389" s="20">
        <v>2</v>
      </c>
      <c r="H389" s="11">
        <f t="shared" si="44"/>
        <v>3698.94</v>
      </c>
    </row>
    <row r="390" spans="1:8" ht="15" thickBot="1" x14ac:dyDescent="0.4">
      <c r="A390" s="309"/>
      <c r="B390" s="302"/>
      <c r="C390" s="299"/>
      <c r="D390" s="287"/>
      <c r="E390" s="20"/>
      <c r="F390" s="20"/>
      <c r="G390" s="20"/>
      <c r="H390" s="12">
        <f>SUM(H383:H389)</f>
        <v>86925.090000000026</v>
      </c>
    </row>
    <row r="391" spans="1:8" ht="42.5" thickBot="1" x14ac:dyDescent="0.4">
      <c r="A391" s="307">
        <v>345</v>
      </c>
      <c r="B391" s="300" t="s">
        <v>84</v>
      </c>
      <c r="C391" s="297" t="s">
        <v>40</v>
      </c>
      <c r="D391" s="313">
        <v>1001.07</v>
      </c>
      <c r="E391" s="13" t="s">
        <v>266</v>
      </c>
      <c r="F391" s="13" t="s">
        <v>267</v>
      </c>
      <c r="G391" s="13">
        <v>11</v>
      </c>
      <c r="H391" s="11">
        <f>G391*$D$391</f>
        <v>11011.77</v>
      </c>
    </row>
    <row r="392" spans="1:8" ht="42.5" thickBot="1" x14ac:dyDescent="0.4">
      <c r="A392" s="308"/>
      <c r="B392" s="301"/>
      <c r="C392" s="298"/>
      <c r="D392" s="314"/>
      <c r="E392" s="13" t="s">
        <v>266</v>
      </c>
      <c r="F392" s="13" t="s">
        <v>268</v>
      </c>
      <c r="G392" s="13">
        <v>11</v>
      </c>
      <c r="H392" s="11">
        <f t="shared" ref="H392:H397" si="45">G392*$D$391</f>
        <v>11011.77</v>
      </c>
    </row>
    <row r="393" spans="1:8" ht="42.5" thickBot="1" x14ac:dyDescent="0.4">
      <c r="A393" s="308"/>
      <c r="B393" s="301"/>
      <c r="C393" s="298"/>
      <c r="D393" s="314"/>
      <c r="E393" s="13" t="s">
        <v>266</v>
      </c>
      <c r="F393" s="13" t="s">
        <v>269</v>
      </c>
      <c r="G393" s="13">
        <v>11</v>
      </c>
      <c r="H393" s="11">
        <f t="shared" si="45"/>
        <v>11011.77</v>
      </c>
    </row>
    <row r="394" spans="1:8" ht="42.5" thickBot="1" x14ac:dyDescent="0.4">
      <c r="A394" s="308"/>
      <c r="B394" s="301"/>
      <c r="C394" s="298"/>
      <c r="D394" s="314"/>
      <c r="E394" s="13" t="s">
        <v>266</v>
      </c>
      <c r="F394" s="13" t="s">
        <v>270</v>
      </c>
      <c r="G394" s="13">
        <v>4</v>
      </c>
      <c r="H394" s="11">
        <f t="shared" si="45"/>
        <v>4004.28</v>
      </c>
    </row>
    <row r="395" spans="1:8" ht="42.5" thickBot="1" x14ac:dyDescent="0.4">
      <c r="A395" s="308"/>
      <c r="B395" s="301"/>
      <c r="C395" s="298"/>
      <c r="D395" s="314"/>
      <c r="E395" s="13" t="s">
        <v>266</v>
      </c>
      <c r="F395" s="13" t="s">
        <v>271</v>
      </c>
      <c r="G395" s="13">
        <v>4</v>
      </c>
      <c r="H395" s="11">
        <f t="shared" si="45"/>
        <v>4004.28</v>
      </c>
    </row>
    <row r="396" spans="1:8" ht="42.5" thickBot="1" x14ac:dyDescent="0.4">
      <c r="A396" s="308"/>
      <c r="B396" s="301"/>
      <c r="C396" s="298"/>
      <c r="D396" s="314"/>
      <c r="E396" s="13" t="s">
        <v>266</v>
      </c>
      <c r="F396" s="13" t="s">
        <v>272</v>
      </c>
      <c r="G396" s="13">
        <v>4</v>
      </c>
      <c r="H396" s="11">
        <f t="shared" si="45"/>
        <v>4004.28</v>
      </c>
    </row>
    <row r="397" spans="1:8" ht="28.5" thickBot="1" x14ac:dyDescent="0.4">
      <c r="A397" s="308"/>
      <c r="B397" s="301"/>
      <c r="C397" s="298"/>
      <c r="D397" s="314"/>
      <c r="E397" s="13" t="s">
        <v>264</v>
      </c>
      <c r="F397" s="13" t="s">
        <v>265</v>
      </c>
      <c r="G397" s="13">
        <v>2</v>
      </c>
      <c r="H397" s="11">
        <f t="shared" si="45"/>
        <v>2002.14</v>
      </c>
    </row>
    <row r="398" spans="1:8" ht="15" thickBot="1" x14ac:dyDescent="0.4">
      <c r="A398" s="309"/>
      <c r="B398" s="302"/>
      <c r="C398" s="299"/>
      <c r="D398" s="315"/>
      <c r="E398" s="13"/>
      <c r="F398" s="13"/>
      <c r="G398" s="13"/>
      <c r="H398" s="12">
        <f>SUM(H391:H397)</f>
        <v>47050.289999999994</v>
      </c>
    </row>
    <row r="399" spans="1:8" ht="78" customHeight="1" x14ac:dyDescent="0.35">
      <c r="A399" s="307">
        <v>348</v>
      </c>
      <c r="B399" s="300" t="s">
        <v>85</v>
      </c>
      <c r="C399" s="297" t="s">
        <v>40</v>
      </c>
      <c r="D399" s="285">
        <v>672.28</v>
      </c>
      <c r="E399" s="20" t="s">
        <v>266</v>
      </c>
      <c r="F399" s="20" t="s">
        <v>267</v>
      </c>
      <c r="G399" s="20">
        <v>11</v>
      </c>
      <c r="H399" s="11">
        <f>G399*$D$399</f>
        <v>7395.08</v>
      </c>
    </row>
    <row r="400" spans="1:8" ht="42" x14ac:dyDescent="0.35">
      <c r="A400" s="308"/>
      <c r="B400" s="301"/>
      <c r="C400" s="298"/>
      <c r="D400" s="286"/>
      <c r="E400" s="20" t="s">
        <v>266</v>
      </c>
      <c r="F400" s="20" t="s">
        <v>268</v>
      </c>
      <c r="G400" s="20">
        <v>11</v>
      </c>
      <c r="H400" s="11">
        <f t="shared" ref="H400:H405" si="46">G400*$D$399</f>
        <v>7395.08</v>
      </c>
    </row>
    <row r="401" spans="1:8" ht="42" x14ac:dyDescent="0.35">
      <c r="A401" s="308"/>
      <c r="B401" s="301"/>
      <c r="C401" s="298"/>
      <c r="D401" s="286"/>
      <c r="E401" s="20" t="s">
        <v>266</v>
      </c>
      <c r="F401" s="20" t="s">
        <v>269</v>
      </c>
      <c r="G401" s="20">
        <v>11</v>
      </c>
      <c r="H401" s="11">
        <f t="shared" si="46"/>
        <v>7395.08</v>
      </c>
    </row>
    <row r="402" spans="1:8" ht="42" x14ac:dyDescent="0.35">
      <c r="A402" s="308"/>
      <c r="B402" s="301"/>
      <c r="C402" s="298"/>
      <c r="D402" s="286"/>
      <c r="E402" s="20" t="s">
        <v>266</v>
      </c>
      <c r="F402" s="20" t="s">
        <v>270</v>
      </c>
      <c r="G402" s="20">
        <v>4</v>
      </c>
      <c r="H402" s="11">
        <f t="shared" si="46"/>
        <v>2689.12</v>
      </c>
    </row>
    <row r="403" spans="1:8" ht="42" x14ac:dyDescent="0.35">
      <c r="A403" s="308"/>
      <c r="B403" s="301"/>
      <c r="C403" s="298"/>
      <c r="D403" s="286"/>
      <c r="E403" s="20" t="s">
        <v>266</v>
      </c>
      <c r="F403" s="20" t="s">
        <v>271</v>
      </c>
      <c r="G403" s="20">
        <v>4</v>
      </c>
      <c r="H403" s="11">
        <f t="shared" si="46"/>
        <v>2689.12</v>
      </c>
    </row>
    <row r="404" spans="1:8" ht="42" x14ac:dyDescent="0.35">
      <c r="A404" s="308"/>
      <c r="B404" s="301"/>
      <c r="C404" s="298"/>
      <c r="D404" s="286"/>
      <c r="E404" s="20" t="s">
        <v>266</v>
      </c>
      <c r="F404" s="20" t="s">
        <v>272</v>
      </c>
      <c r="G404" s="20">
        <v>4</v>
      </c>
      <c r="H404" s="11">
        <f t="shared" si="46"/>
        <v>2689.12</v>
      </c>
    </row>
    <row r="405" spans="1:8" ht="28" x14ac:dyDescent="0.35">
      <c r="A405" s="308"/>
      <c r="B405" s="301"/>
      <c r="C405" s="298"/>
      <c r="D405" s="286"/>
      <c r="E405" s="20" t="s">
        <v>264</v>
      </c>
      <c r="F405" s="20" t="s">
        <v>265</v>
      </c>
      <c r="G405" s="20">
        <v>2</v>
      </c>
      <c r="H405" s="11">
        <f t="shared" si="46"/>
        <v>1344.56</v>
      </c>
    </row>
    <row r="406" spans="1:8" ht="15" thickBot="1" x14ac:dyDescent="0.4">
      <c r="A406" s="309"/>
      <c r="B406" s="302"/>
      <c r="C406" s="299"/>
      <c r="D406" s="287"/>
      <c r="E406" s="20"/>
      <c r="F406" s="20"/>
      <c r="G406" s="20"/>
      <c r="H406" s="12">
        <f>SUM(H399:H405)</f>
        <v>31597.159999999996</v>
      </c>
    </row>
    <row r="407" spans="1:8" ht="42.5" thickBot="1" x14ac:dyDescent="0.4">
      <c r="A407" s="307">
        <v>351</v>
      </c>
      <c r="B407" s="300" t="s">
        <v>86</v>
      </c>
      <c r="C407" s="297" t="s">
        <v>40</v>
      </c>
      <c r="D407" s="313">
        <v>619.45000000000005</v>
      </c>
      <c r="E407" s="13" t="s">
        <v>266</v>
      </c>
      <c r="F407" s="13" t="s">
        <v>267</v>
      </c>
      <c r="G407" s="13">
        <v>11</v>
      </c>
      <c r="H407" s="11">
        <f>G407*$D$407</f>
        <v>6813.9500000000007</v>
      </c>
    </row>
    <row r="408" spans="1:8" ht="42.5" thickBot="1" x14ac:dyDescent="0.4">
      <c r="A408" s="308"/>
      <c r="B408" s="301"/>
      <c r="C408" s="298"/>
      <c r="D408" s="314"/>
      <c r="E408" s="13" t="s">
        <v>266</v>
      </c>
      <c r="F408" s="13" t="s">
        <v>268</v>
      </c>
      <c r="G408" s="13">
        <v>11</v>
      </c>
      <c r="H408" s="11">
        <f t="shared" ref="H408:H413" si="47">G408*$D$407</f>
        <v>6813.9500000000007</v>
      </c>
    </row>
    <row r="409" spans="1:8" ht="42.5" thickBot="1" x14ac:dyDescent="0.4">
      <c r="A409" s="308"/>
      <c r="B409" s="301"/>
      <c r="C409" s="298"/>
      <c r="D409" s="314"/>
      <c r="E409" s="13" t="s">
        <v>266</v>
      </c>
      <c r="F409" s="13" t="s">
        <v>269</v>
      </c>
      <c r="G409" s="13">
        <v>11</v>
      </c>
      <c r="H409" s="11">
        <f t="shared" si="47"/>
        <v>6813.9500000000007</v>
      </c>
    </row>
    <row r="410" spans="1:8" ht="42.5" thickBot="1" x14ac:dyDescent="0.4">
      <c r="A410" s="308"/>
      <c r="B410" s="301"/>
      <c r="C410" s="298"/>
      <c r="D410" s="314"/>
      <c r="E410" s="13" t="s">
        <v>266</v>
      </c>
      <c r="F410" s="13" t="s">
        <v>270</v>
      </c>
      <c r="G410" s="13">
        <v>4</v>
      </c>
      <c r="H410" s="11">
        <f t="shared" si="47"/>
        <v>2477.8000000000002</v>
      </c>
    </row>
    <row r="411" spans="1:8" ht="42.5" thickBot="1" x14ac:dyDescent="0.4">
      <c r="A411" s="308"/>
      <c r="B411" s="301"/>
      <c r="C411" s="298"/>
      <c r="D411" s="314"/>
      <c r="E411" s="13" t="s">
        <v>266</v>
      </c>
      <c r="F411" s="13" t="s">
        <v>271</v>
      </c>
      <c r="G411" s="13">
        <v>4</v>
      </c>
      <c r="H411" s="11">
        <f t="shared" si="47"/>
        <v>2477.8000000000002</v>
      </c>
    </row>
    <row r="412" spans="1:8" ht="42.5" thickBot="1" x14ac:dyDescent="0.4">
      <c r="A412" s="308"/>
      <c r="B412" s="301"/>
      <c r="C412" s="298"/>
      <c r="D412" s="314"/>
      <c r="E412" s="13" t="s">
        <v>266</v>
      </c>
      <c r="F412" s="13" t="s">
        <v>272</v>
      </c>
      <c r="G412" s="13">
        <v>4</v>
      </c>
      <c r="H412" s="11">
        <f t="shared" si="47"/>
        <v>2477.8000000000002</v>
      </c>
    </row>
    <row r="413" spans="1:8" ht="28.5" thickBot="1" x14ac:dyDescent="0.4">
      <c r="A413" s="308"/>
      <c r="B413" s="301"/>
      <c r="C413" s="298"/>
      <c r="D413" s="314"/>
      <c r="E413" s="13" t="s">
        <v>264</v>
      </c>
      <c r="F413" s="13" t="s">
        <v>265</v>
      </c>
      <c r="G413" s="13">
        <v>1</v>
      </c>
      <c r="H413" s="11">
        <f t="shared" si="47"/>
        <v>619.45000000000005</v>
      </c>
    </row>
    <row r="414" spans="1:8" ht="15" thickBot="1" x14ac:dyDescent="0.4">
      <c r="A414" s="309"/>
      <c r="B414" s="302"/>
      <c r="C414" s="299"/>
      <c r="D414" s="315"/>
      <c r="E414" s="13"/>
      <c r="F414" s="13"/>
      <c r="G414" s="13"/>
      <c r="H414" s="12">
        <f>SUM(H407:H413)</f>
        <v>28494.7</v>
      </c>
    </row>
    <row r="415" spans="1:8" ht="42" x14ac:dyDescent="0.35">
      <c r="A415" s="307">
        <v>354</v>
      </c>
      <c r="B415" s="300" t="s">
        <v>87</v>
      </c>
      <c r="C415" s="297" t="s">
        <v>40</v>
      </c>
      <c r="D415" s="285">
        <v>542.73</v>
      </c>
      <c r="E415" s="20" t="s">
        <v>266</v>
      </c>
      <c r="F415" s="20" t="s">
        <v>267</v>
      </c>
      <c r="G415" s="20">
        <v>11</v>
      </c>
      <c r="H415" s="11">
        <f>G415*$D$415</f>
        <v>5970.0300000000007</v>
      </c>
    </row>
    <row r="416" spans="1:8" ht="42" x14ac:dyDescent="0.35">
      <c r="A416" s="308"/>
      <c r="B416" s="301"/>
      <c r="C416" s="298"/>
      <c r="D416" s="286"/>
      <c r="E416" s="20" t="s">
        <v>266</v>
      </c>
      <c r="F416" s="20" t="s">
        <v>268</v>
      </c>
      <c r="G416" s="20">
        <v>11</v>
      </c>
      <c r="H416" s="11">
        <f t="shared" ref="H416:H421" si="48">G416*$D$415</f>
        <v>5970.0300000000007</v>
      </c>
    </row>
    <row r="417" spans="1:8" ht="42" x14ac:dyDescent="0.35">
      <c r="A417" s="308"/>
      <c r="B417" s="301"/>
      <c r="C417" s="298"/>
      <c r="D417" s="286"/>
      <c r="E417" s="20" t="s">
        <v>266</v>
      </c>
      <c r="F417" s="20" t="s">
        <v>269</v>
      </c>
      <c r="G417" s="20">
        <v>11</v>
      </c>
      <c r="H417" s="11">
        <f t="shared" si="48"/>
        <v>5970.0300000000007</v>
      </c>
    </row>
    <row r="418" spans="1:8" ht="42" x14ac:dyDescent="0.35">
      <c r="A418" s="308"/>
      <c r="B418" s="301"/>
      <c r="C418" s="298"/>
      <c r="D418" s="286"/>
      <c r="E418" s="20" t="s">
        <v>266</v>
      </c>
      <c r="F418" s="20" t="s">
        <v>270</v>
      </c>
      <c r="G418" s="20">
        <v>4</v>
      </c>
      <c r="H418" s="11">
        <f t="shared" si="48"/>
        <v>2170.92</v>
      </c>
    </row>
    <row r="419" spans="1:8" ht="42" x14ac:dyDescent="0.35">
      <c r="A419" s="308"/>
      <c r="B419" s="301"/>
      <c r="C419" s="298"/>
      <c r="D419" s="286"/>
      <c r="E419" s="20" t="s">
        <v>266</v>
      </c>
      <c r="F419" s="20" t="s">
        <v>271</v>
      </c>
      <c r="G419" s="20">
        <v>4</v>
      </c>
      <c r="H419" s="11">
        <f t="shared" si="48"/>
        <v>2170.92</v>
      </c>
    </row>
    <row r="420" spans="1:8" ht="42" x14ac:dyDescent="0.35">
      <c r="A420" s="308"/>
      <c r="B420" s="301"/>
      <c r="C420" s="298"/>
      <c r="D420" s="286"/>
      <c r="E420" s="20" t="s">
        <v>266</v>
      </c>
      <c r="F420" s="20" t="s">
        <v>272</v>
      </c>
      <c r="G420" s="20">
        <v>4</v>
      </c>
      <c r="H420" s="11">
        <f t="shared" si="48"/>
        <v>2170.92</v>
      </c>
    </row>
    <row r="421" spans="1:8" ht="28" x14ac:dyDescent="0.35">
      <c r="A421" s="308"/>
      <c r="B421" s="301"/>
      <c r="C421" s="298"/>
      <c r="D421" s="286"/>
      <c r="E421" s="20" t="s">
        <v>264</v>
      </c>
      <c r="F421" s="20" t="s">
        <v>265</v>
      </c>
      <c r="G421" s="20">
        <v>2</v>
      </c>
      <c r="H421" s="11">
        <f t="shared" si="48"/>
        <v>1085.46</v>
      </c>
    </row>
    <row r="422" spans="1:8" x14ac:dyDescent="0.35">
      <c r="A422" s="309"/>
      <c r="B422" s="302"/>
      <c r="C422" s="299"/>
      <c r="D422" s="287"/>
      <c r="E422" s="20"/>
      <c r="F422" s="20"/>
      <c r="G422" s="20"/>
      <c r="H422" s="12">
        <f>SUM(H415:H421)</f>
        <v>25508.309999999998</v>
      </c>
    </row>
    <row r="423" spans="1:8" ht="42" x14ac:dyDescent="0.35">
      <c r="A423" s="307">
        <v>357</v>
      </c>
      <c r="B423" s="300" t="s">
        <v>88</v>
      </c>
      <c r="C423" s="297" t="s">
        <v>40</v>
      </c>
      <c r="D423" s="285">
        <v>270</v>
      </c>
      <c r="E423" s="21" t="s">
        <v>266</v>
      </c>
      <c r="F423" s="21" t="s">
        <v>267</v>
      </c>
      <c r="G423" s="21">
        <v>11</v>
      </c>
      <c r="H423" s="11">
        <f>G423*$D$423</f>
        <v>2970</v>
      </c>
    </row>
    <row r="424" spans="1:8" ht="42" x14ac:dyDescent="0.35">
      <c r="A424" s="308"/>
      <c r="B424" s="301"/>
      <c r="C424" s="298"/>
      <c r="D424" s="286"/>
      <c r="E424" s="21" t="s">
        <v>266</v>
      </c>
      <c r="F424" s="21" t="s">
        <v>268</v>
      </c>
      <c r="G424" s="21">
        <v>11</v>
      </c>
      <c r="H424" s="11">
        <f t="shared" ref="H424:H429" si="49">G424*$D$423</f>
        <v>2970</v>
      </c>
    </row>
    <row r="425" spans="1:8" ht="42" x14ac:dyDescent="0.35">
      <c r="A425" s="308"/>
      <c r="B425" s="301"/>
      <c r="C425" s="298"/>
      <c r="D425" s="286"/>
      <c r="E425" s="21" t="s">
        <v>266</v>
      </c>
      <c r="F425" s="21" t="s">
        <v>269</v>
      </c>
      <c r="G425" s="21">
        <v>11</v>
      </c>
      <c r="H425" s="11">
        <f t="shared" si="49"/>
        <v>2970</v>
      </c>
    </row>
    <row r="426" spans="1:8" ht="42" x14ac:dyDescent="0.35">
      <c r="A426" s="308"/>
      <c r="B426" s="301"/>
      <c r="C426" s="298"/>
      <c r="D426" s="286"/>
      <c r="E426" s="21" t="s">
        <v>266</v>
      </c>
      <c r="F426" s="21" t="s">
        <v>270</v>
      </c>
      <c r="G426" s="21">
        <v>4</v>
      </c>
      <c r="H426" s="11">
        <f t="shared" si="49"/>
        <v>1080</v>
      </c>
    </row>
    <row r="427" spans="1:8" ht="42" x14ac:dyDescent="0.35">
      <c r="A427" s="308"/>
      <c r="B427" s="301"/>
      <c r="C427" s="298"/>
      <c r="D427" s="286"/>
      <c r="E427" s="21" t="s">
        <v>266</v>
      </c>
      <c r="F427" s="21" t="s">
        <v>271</v>
      </c>
      <c r="G427" s="21">
        <v>4</v>
      </c>
      <c r="H427" s="11">
        <f t="shared" si="49"/>
        <v>1080</v>
      </c>
    </row>
    <row r="428" spans="1:8" ht="42" x14ac:dyDescent="0.35">
      <c r="A428" s="308"/>
      <c r="B428" s="301"/>
      <c r="C428" s="298"/>
      <c r="D428" s="286"/>
      <c r="E428" s="21" t="s">
        <v>266</v>
      </c>
      <c r="F428" s="21" t="s">
        <v>272</v>
      </c>
      <c r="G428" s="21">
        <v>4</v>
      </c>
      <c r="H428" s="11">
        <f t="shared" si="49"/>
        <v>1080</v>
      </c>
    </row>
    <row r="429" spans="1:8" ht="28" x14ac:dyDescent="0.35">
      <c r="A429" s="308"/>
      <c r="B429" s="301"/>
      <c r="C429" s="298"/>
      <c r="D429" s="286"/>
      <c r="E429" s="21" t="s">
        <v>264</v>
      </c>
      <c r="F429" s="21" t="s">
        <v>265</v>
      </c>
      <c r="G429" s="21">
        <v>1</v>
      </c>
      <c r="H429" s="11">
        <f t="shared" si="49"/>
        <v>270</v>
      </c>
    </row>
    <row r="430" spans="1:8" x14ac:dyDescent="0.35">
      <c r="A430" s="309"/>
      <c r="B430" s="302"/>
      <c r="C430" s="299"/>
      <c r="D430" s="287"/>
      <c r="E430" s="21"/>
      <c r="F430" s="21"/>
      <c r="G430" s="21"/>
      <c r="H430" s="12">
        <f>SUM(H423:H429)</f>
        <v>12420</v>
      </c>
    </row>
    <row r="431" spans="1:8" ht="42" x14ac:dyDescent="0.35">
      <c r="A431" s="307">
        <v>360</v>
      </c>
      <c r="B431" s="300" t="s">
        <v>89</v>
      </c>
      <c r="C431" s="297" t="s">
        <v>40</v>
      </c>
      <c r="D431" s="285">
        <v>483.16</v>
      </c>
      <c r="E431" s="20" t="s">
        <v>266</v>
      </c>
      <c r="F431" s="20" t="s">
        <v>267</v>
      </c>
      <c r="G431" s="20">
        <v>11</v>
      </c>
      <c r="H431" s="11">
        <f>G431*$D$431</f>
        <v>5314.76</v>
      </c>
    </row>
    <row r="432" spans="1:8" ht="42" x14ac:dyDescent="0.35">
      <c r="A432" s="308"/>
      <c r="B432" s="301"/>
      <c r="C432" s="298"/>
      <c r="D432" s="286"/>
      <c r="E432" s="20" t="s">
        <v>266</v>
      </c>
      <c r="F432" s="20" t="s">
        <v>268</v>
      </c>
      <c r="G432" s="20">
        <v>11</v>
      </c>
      <c r="H432" s="11">
        <f t="shared" ref="H432:H437" si="50">G432*$D$431</f>
        <v>5314.76</v>
      </c>
    </row>
    <row r="433" spans="1:8" ht="42" x14ac:dyDescent="0.35">
      <c r="A433" s="308"/>
      <c r="B433" s="301"/>
      <c r="C433" s="298"/>
      <c r="D433" s="286"/>
      <c r="E433" s="20" t="s">
        <v>266</v>
      </c>
      <c r="F433" s="20" t="s">
        <v>269</v>
      </c>
      <c r="G433" s="20">
        <v>11</v>
      </c>
      <c r="H433" s="11">
        <f t="shared" si="50"/>
        <v>5314.76</v>
      </c>
    </row>
    <row r="434" spans="1:8" ht="42" x14ac:dyDescent="0.35">
      <c r="A434" s="308"/>
      <c r="B434" s="301"/>
      <c r="C434" s="298"/>
      <c r="D434" s="286"/>
      <c r="E434" s="20" t="s">
        <v>266</v>
      </c>
      <c r="F434" s="20" t="s">
        <v>270</v>
      </c>
      <c r="G434" s="20">
        <v>4</v>
      </c>
      <c r="H434" s="11">
        <f t="shared" si="50"/>
        <v>1932.64</v>
      </c>
    </row>
    <row r="435" spans="1:8" ht="42" x14ac:dyDescent="0.35">
      <c r="A435" s="308"/>
      <c r="B435" s="301"/>
      <c r="C435" s="298"/>
      <c r="D435" s="286"/>
      <c r="E435" s="20" t="s">
        <v>266</v>
      </c>
      <c r="F435" s="20" t="s">
        <v>271</v>
      </c>
      <c r="G435" s="20">
        <v>4</v>
      </c>
      <c r="H435" s="11">
        <f t="shared" si="50"/>
        <v>1932.64</v>
      </c>
    </row>
    <row r="436" spans="1:8" ht="42" x14ac:dyDescent="0.35">
      <c r="A436" s="308"/>
      <c r="B436" s="301"/>
      <c r="C436" s="298"/>
      <c r="D436" s="286"/>
      <c r="E436" s="20" t="s">
        <v>266</v>
      </c>
      <c r="F436" s="20" t="s">
        <v>272</v>
      </c>
      <c r="G436" s="20">
        <v>4</v>
      </c>
      <c r="H436" s="11">
        <f t="shared" si="50"/>
        <v>1932.64</v>
      </c>
    </row>
    <row r="437" spans="1:8" ht="28" x14ac:dyDescent="0.35">
      <c r="A437" s="308"/>
      <c r="B437" s="301"/>
      <c r="C437" s="298"/>
      <c r="D437" s="286"/>
      <c r="E437" s="20" t="s">
        <v>264</v>
      </c>
      <c r="F437" s="20" t="s">
        <v>265</v>
      </c>
      <c r="G437" s="20">
        <v>5</v>
      </c>
      <c r="H437" s="11">
        <f t="shared" si="50"/>
        <v>2415.8000000000002</v>
      </c>
    </row>
    <row r="438" spans="1:8" x14ac:dyDescent="0.35">
      <c r="A438" s="309"/>
      <c r="B438" s="302"/>
      <c r="C438" s="299"/>
      <c r="D438" s="287"/>
      <c r="E438" s="30"/>
      <c r="F438" s="30"/>
      <c r="G438" s="30"/>
      <c r="H438" s="12">
        <f>SUM(H431:H437)</f>
        <v>24158</v>
      </c>
    </row>
    <row r="439" spans="1:8" ht="42.5" thickBot="1" x14ac:dyDescent="0.4">
      <c r="A439" s="307">
        <v>363</v>
      </c>
      <c r="B439" s="300" t="s">
        <v>90</v>
      </c>
      <c r="C439" s="297" t="s">
        <v>40</v>
      </c>
      <c r="D439" s="313">
        <v>413.91</v>
      </c>
      <c r="E439" s="28" t="s">
        <v>266</v>
      </c>
      <c r="F439" s="28" t="s">
        <v>267</v>
      </c>
      <c r="G439" s="28">
        <v>11</v>
      </c>
      <c r="H439" s="29">
        <f>G439*$D$439</f>
        <v>4553.01</v>
      </c>
    </row>
    <row r="440" spans="1:8" ht="42.5" thickBot="1" x14ac:dyDescent="0.4">
      <c r="A440" s="308"/>
      <c r="B440" s="301"/>
      <c r="C440" s="298"/>
      <c r="D440" s="314"/>
      <c r="E440" s="13" t="s">
        <v>266</v>
      </c>
      <c r="F440" s="13" t="s">
        <v>268</v>
      </c>
      <c r="G440" s="13">
        <v>11</v>
      </c>
      <c r="H440" s="29">
        <f t="shared" ref="H440:H445" si="51">G440*$D$439</f>
        <v>4553.01</v>
      </c>
    </row>
    <row r="441" spans="1:8" ht="42.5" thickBot="1" x14ac:dyDescent="0.4">
      <c r="A441" s="308"/>
      <c r="B441" s="301"/>
      <c r="C441" s="298"/>
      <c r="D441" s="314"/>
      <c r="E441" s="13" t="s">
        <v>266</v>
      </c>
      <c r="F441" s="13" t="s">
        <v>269</v>
      </c>
      <c r="G441" s="13">
        <v>11</v>
      </c>
      <c r="H441" s="29">
        <f t="shared" si="51"/>
        <v>4553.01</v>
      </c>
    </row>
    <row r="442" spans="1:8" ht="42.5" thickBot="1" x14ac:dyDescent="0.4">
      <c r="A442" s="308"/>
      <c r="B442" s="301"/>
      <c r="C442" s="298"/>
      <c r="D442" s="314"/>
      <c r="E442" s="13" t="s">
        <v>266</v>
      </c>
      <c r="F442" s="13" t="s">
        <v>270</v>
      </c>
      <c r="G442" s="13">
        <v>4</v>
      </c>
      <c r="H442" s="29">
        <f t="shared" si="51"/>
        <v>1655.64</v>
      </c>
    </row>
    <row r="443" spans="1:8" ht="42.5" thickBot="1" x14ac:dyDescent="0.4">
      <c r="A443" s="308"/>
      <c r="B443" s="301"/>
      <c r="C443" s="298"/>
      <c r="D443" s="314"/>
      <c r="E443" s="13" t="s">
        <v>266</v>
      </c>
      <c r="F443" s="13" t="s">
        <v>271</v>
      </c>
      <c r="G443" s="13">
        <v>4</v>
      </c>
      <c r="H443" s="29">
        <f t="shared" si="51"/>
        <v>1655.64</v>
      </c>
    </row>
    <row r="444" spans="1:8" ht="42.5" thickBot="1" x14ac:dyDescent="0.4">
      <c r="A444" s="308"/>
      <c r="B444" s="301"/>
      <c r="C444" s="298"/>
      <c r="D444" s="314"/>
      <c r="E444" s="13" t="s">
        <v>266</v>
      </c>
      <c r="F444" s="13" t="s">
        <v>272</v>
      </c>
      <c r="G444" s="13">
        <v>4</v>
      </c>
      <c r="H444" s="29">
        <f t="shared" si="51"/>
        <v>1655.64</v>
      </c>
    </row>
    <row r="445" spans="1:8" ht="28.5" thickBot="1" x14ac:dyDescent="0.4">
      <c r="A445" s="308"/>
      <c r="B445" s="301"/>
      <c r="C445" s="298"/>
      <c r="D445" s="314"/>
      <c r="E445" s="13" t="s">
        <v>264</v>
      </c>
      <c r="F445" s="13" t="s">
        <v>265</v>
      </c>
      <c r="G445" s="13">
        <v>5</v>
      </c>
      <c r="H445" s="29">
        <f t="shared" si="51"/>
        <v>2069.5500000000002</v>
      </c>
    </row>
    <row r="446" spans="1:8" ht="15" thickBot="1" x14ac:dyDescent="0.4">
      <c r="A446" s="309"/>
      <c r="B446" s="302"/>
      <c r="C446" s="299"/>
      <c r="D446" s="315"/>
      <c r="E446" s="13"/>
      <c r="F446" s="13"/>
      <c r="G446" s="13"/>
      <c r="H446" s="12">
        <f>SUM(H439:H445)</f>
        <v>20695.5</v>
      </c>
    </row>
    <row r="447" spans="1:8" ht="42" x14ac:dyDescent="0.35">
      <c r="A447" s="307">
        <v>366</v>
      </c>
      <c r="B447" s="300" t="s">
        <v>91</v>
      </c>
      <c r="C447" s="297" t="s">
        <v>40</v>
      </c>
      <c r="D447" s="285">
        <v>516.46</v>
      </c>
      <c r="E447" s="20" t="s">
        <v>266</v>
      </c>
      <c r="F447" s="20" t="s">
        <v>267</v>
      </c>
      <c r="G447" s="20">
        <v>11</v>
      </c>
      <c r="H447" s="1">
        <f>G447*$D$447</f>
        <v>5681.06</v>
      </c>
    </row>
    <row r="448" spans="1:8" ht="42" x14ac:dyDescent="0.35">
      <c r="A448" s="308"/>
      <c r="B448" s="301"/>
      <c r="C448" s="298"/>
      <c r="D448" s="286"/>
      <c r="E448" s="20" t="s">
        <v>266</v>
      </c>
      <c r="F448" s="20" t="s">
        <v>268</v>
      </c>
      <c r="G448" s="20">
        <v>11</v>
      </c>
      <c r="H448" s="1">
        <f t="shared" ref="H448:H453" si="52">G448*$D$447</f>
        <v>5681.06</v>
      </c>
    </row>
    <row r="449" spans="1:8" ht="42" x14ac:dyDescent="0.35">
      <c r="A449" s="308"/>
      <c r="B449" s="301"/>
      <c r="C449" s="298"/>
      <c r="D449" s="286"/>
      <c r="E449" s="20" t="s">
        <v>266</v>
      </c>
      <c r="F449" s="20" t="s">
        <v>269</v>
      </c>
      <c r="G449" s="20">
        <v>11</v>
      </c>
      <c r="H449" s="1">
        <f t="shared" si="52"/>
        <v>5681.06</v>
      </c>
    </row>
    <row r="450" spans="1:8" ht="42" x14ac:dyDescent="0.35">
      <c r="A450" s="308"/>
      <c r="B450" s="301"/>
      <c r="C450" s="298"/>
      <c r="D450" s="286"/>
      <c r="E450" s="20" t="s">
        <v>266</v>
      </c>
      <c r="F450" s="20" t="s">
        <v>270</v>
      </c>
      <c r="G450" s="20">
        <v>4</v>
      </c>
      <c r="H450" s="1">
        <f t="shared" si="52"/>
        <v>2065.84</v>
      </c>
    </row>
    <row r="451" spans="1:8" ht="42" x14ac:dyDescent="0.35">
      <c r="A451" s="308"/>
      <c r="B451" s="301"/>
      <c r="C451" s="298"/>
      <c r="D451" s="286"/>
      <c r="E451" s="20" t="s">
        <v>266</v>
      </c>
      <c r="F451" s="20" t="s">
        <v>271</v>
      </c>
      <c r="G451" s="20">
        <v>4</v>
      </c>
      <c r="H451" s="1">
        <f t="shared" si="52"/>
        <v>2065.84</v>
      </c>
    </row>
    <row r="452" spans="1:8" ht="42" x14ac:dyDescent="0.35">
      <c r="A452" s="308"/>
      <c r="B452" s="301"/>
      <c r="C452" s="298"/>
      <c r="D452" s="286"/>
      <c r="E452" s="20" t="s">
        <v>266</v>
      </c>
      <c r="F452" s="20" t="s">
        <v>272</v>
      </c>
      <c r="G452" s="20">
        <v>4</v>
      </c>
      <c r="H452" s="1">
        <f t="shared" si="52"/>
        <v>2065.84</v>
      </c>
    </row>
    <row r="453" spans="1:8" ht="28" x14ac:dyDescent="0.35">
      <c r="A453" s="308"/>
      <c r="B453" s="301"/>
      <c r="C453" s="298"/>
      <c r="D453" s="286"/>
      <c r="E453" s="20" t="s">
        <v>264</v>
      </c>
      <c r="F453" s="20" t="s">
        <v>265</v>
      </c>
      <c r="G453" s="20">
        <v>5</v>
      </c>
      <c r="H453" s="1">
        <f t="shared" si="52"/>
        <v>2582.3000000000002</v>
      </c>
    </row>
    <row r="454" spans="1:8" x14ac:dyDescent="0.35">
      <c r="A454" s="309"/>
      <c r="B454" s="302"/>
      <c r="C454" s="299"/>
      <c r="D454" s="287"/>
      <c r="E454" s="20"/>
      <c r="F454" s="20"/>
      <c r="G454" s="20"/>
      <c r="H454" s="10">
        <f>SUM(H447:H453)</f>
        <v>25823</v>
      </c>
    </row>
    <row r="455" spans="1:8" ht="42" x14ac:dyDescent="0.35">
      <c r="A455" s="307">
        <v>369</v>
      </c>
      <c r="B455" s="300" t="s">
        <v>92</v>
      </c>
      <c r="C455" s="297" t="s">
        <v>40</v>
      </c>
      <c r="D455" s="285">
        <v>1100</v>
      </c>
      <c r="E455" s="21" t="s">
        <v>266</v>
      </c>
      <c r="F455" s="21" t="s">
        <v>267</v>
      </c>
      <c r="G455" s="21">
        <v>11</v>
      </c>
      <c r="H455" s="1">
        <f>G455*$D$455</f>
        <v>12100</v>
      </c>
    </row>
    <row r="456" spans="1:8" ht="42" x14ac:dyDescent="0.35">
      <c r="A456" s="308"/>
      <c r="B456" s="301"/>
      <c r="C456" s="298"/>
      <c r="D456" s="286"/>
      <c r="E456" s="21" t="s">
        <v>266</v>
      </c>
      <c r="F456" s="21" t="s">
        <v>268</v>
      </c>
      <c r="G456" s="21">
        <v>11</v>
      </c>
      <c r="H456" s="1">
        <f t="shared" ref="H456:H461" si="53">G456*$D$455</f>
        <v>12100</v>
      </c>
    </row>
    <row r="457" spans="1:8" ht="42" x14ac:dyDescent="0.35">
      <c r="A457" s="308"/>
      <c r="B457" s="301"/>
      <c r="C457" s="298"/>
      <c r="D457" s="286"/>
      <c r="E457" s="21" t="s">
        <v>266</v>
      </c>
      <c r="F457" s="21" t="s">
        <v>269</v>
      </c>
      <c r="G457" s="21">
        <v>11</v>
      </c>
      <c r="H457" s="1">
        <f t="shared" si="53"/>
        <v>12100</v>
      </c>
    </row>
    <row r="458" spans="1:8" ht="42" x14ac:dyDescent="0.35">
      <c r="A458" s="308"/>
      <c r="B458" s="301"/>
      <c r="C458" s="298"/>
      <c r="D458" s="286"/>
      <c r="E458" s="21" t="s">
        <v>266</v>
      </c>
      <c r="F458" s="21" t="s">
        <v>270</v>
      </c>
      <c r="G458" s="21">
        <v>4</v>
      </c>
      <c r="H458" s="1">
        <f t="shared" si="53"/>
        <v>4400</v>
      </c>
    </row>
    <row r="459" spans="1:8" ht="42" x14ac:dyDescent="0.35">
      <c r="A459" s="308"/>
      <c r="B459" s="301"/>
      <c r="C459" s="298"/>
      <c r="D459" s="286"/>
      <c r="E459" s="21" t="s">
        <v>266</v>
      </c>
      <c r="F459" s="21" t="s">
        <v>271</v>
      </c>
      <c r="G459" s="21">
        <v>4</v>
      </c>
      <c r="H459" s="1">
        <f t="shared" si="53"/>
        <v>4400</v>
      </c>
    </row>
    <row r="460" spans="1:8" ht="42" x14ac:dyDescent="0.35">
      <c r="A460" s="308"/>
      <c r="B460" s="301"/>
      <c r="C460" s="298"/>
      <c r="D460" s="286"/>
      <c r="E460" s="21" t="s">
        <v>266</v>
      </c>
      <c r="F460" s="21" t="s">
        <v>272</v>
      </c>
      <c r="G460" s="21">
        <v>4</v>
      </c>
      <c r="H460" s="1">
        <f t="shared" si="53"/>
        <v>4400</v>
      </c>
    </row>
    <row r="461" spans="1:8" ht="28" x14ac:dyDescent="0.35">
      <c r="A461" s="308"/>
      <c r="B461" s="301"/>
      <c r="C461" s="298"/>
      <c r="D461" s="286"/>
      <c r="E461" s="21" t="s">
        <v>264</v>
      </c>
      <c r="F461" s="21" t="s">
        <v>265</v>
      </c>
      <c r="G461" s="21">
        <v>2</v>
      </c>
      <c r="H461" s="1">
        <f t="shared" si="53"/>
        <v>2200</v>
      </c>
    </row>
    <row r="462" spans="1:8" x14ac:dyDescent="0.35">
      <c r="A462" s="309"/>
      <c r="B462" s="302"/>
      <c r="C462" s="299"/>
      <c r="D462" s="287"/>
      <c r="E462" s="21"/>
      <c r="F462" s="21"/>
      <c r="G462" s="21"/>
      <c r="H462" s="10">
        <f>SUM(H455:H461)</f>
        <v>51700</v>
      </c>
    </row>
    <row r="463" spans="1:8" ht="42" x14ac:dyDescent="0.35">
      <c r="A463" s="307">
        <v>372</v>
      </c>
      <c r="B463" s="300" t="s">
        <v>93</v>
      </c>
      <c r="C463" s="297" t="s">
        <v>40</v>
      </c>
      <c r="D463" s="285">
        <v>1150</v>
      </c>
      <c r="E463" s="20" t="s">
        <v>266</v>
      </c>
      <c r="F463" s="20" t="s">
        <v>267</v>
      </c>
      <c r="G463" s="20">
        <v>11</v>
      </c>
      <c r="H463" s="1">
        <f>G463*$D$463</f>
        <v>12650</v>
      </c>
    </row>
    <row r="464" spans="1:8" ht="42" x14ac:dyDescent="0.35">
      <c r="A464" s="308"/>
      <c r="B464" s="301"/>
      <c r="C464" s="298"/>
      <c r="D464" s="286"/>
      <c r="E464" s="20" t="s">
        <v>266</v>
      </c>
      <c r="F464" s="20" t="s">
        <v>268</v>
      </c>
      <c r="G464" s="20">
        <v>11</v>
      </c>
      <c r="H464" s="1">
        <f t="shared" ref="H464:H469" si="54">G464*$D$463</f>
        <v>12650</v>
      </c>
    </row>
    <row r="465" spans="1:8" ht="42" x14ac:dyDescent="0.35">
      <c r="A465" s="308"/>
      <c r="B465" s="301"/>
      <c r="C465" s="298"/>
      <c r="D465" s="286"/>
      <c r="E465" s="20" t="s">
        <v>266</v>
      </c>
      <c r="F465" s="20" t="s">
        <v>269</v>
      </c>
      <c r="G465" s="20">
        <v>11</v>
      </c>
      <c r="H465" s="1">
        <f t="shared" si="54"/>
        <v>12650</v>
      </c>
    </row>
    <row r="466" spans="1:8" ht="42" x14ac:dyDescent="0.35">
      <c r="A466" s="308"/>
      <c r="B466" s="301"/>
      <c r="C466" s="298"/>
      <c r="D466" s="286"/>
      <c r="E466" s="20" t="s">
        <v>266</v>
      </c>
      <c r="F466" s="20" t="s">
        <v>270</v>
      </c>
      <c r="G466" s="20">
        <v>4</v>
      </c>
      <c r="H466" s="1">
        <f t="shared" si="54"/>
        <v>4600</v>
      </c>
    </row>
    <row r="467" spans="1:8" ht="42" x14ac:dyDescent="0.35">
      <c r="A467" s="308"/>
      <c r="B467" s="301"/>
      <c r="C467" s="298"/>
      <c r="D467" s="286"/>
      <c r="E467" s="20" t="s">
        <v>266</v>
      </c>
      <c r="F467" s="20" t="s">
        <v>271</v>
      </c>
      <c r="G467" s="20">
        <v>4</v>
      </c>
      <c r="H467" s="1">
        <f t="shared" si="54"/>
        <v>4600</v>
      </c>
    </row>
    <row r="468" spans="1:8" ht="42" x14ac:dyDescent="0.35">
      <c r="A468" s="308"/>
      <c r="B468" s="301"/>
      <c r="C468" s="298"/>
      <c r="D468" s="286"/>
      <c r="E468" s="20" t="s">
        <v>266</v>
      </c>
      <c r="F468" s="20" t="s">
        <v>272</v>
      </c>
      <c r="G468" s="20">
        <v>4</v>
      </c>
      <c r="H468" s="1">
        <f t="shared" si="54"/>
        <v>4600</v>
      </c>
    </row>
    <row r="469" spans="1:8" ht="28" x14ac:dyDescent="0.35">
      <c r="A469" s="308"/>
      <c r="B469" s="301"/>
      <c r="C469" s="298"/>
      <c r="D469" s="286"/>
      <c r="E469" s="20" t="s">
        <v>264</v>
      </c>
      <c r="F469" s="20" t="s">
        <v>265</v>
      </c>
      <c r="G469" s="20">
        <v>2</v>
      </c>
      <c r="H469" s="1">
        <f t="shared" si="54"/>
        <v>2300</v>
      </c>
    </row>
    <row r="470" spans="1:8" x14ac:dyDescent="0.35">
      <c r="A470" s="309"/>
      <c r="B470" s="302"/>
      <c r="C470" s="299"/>
      <c r="D470" s="287"/>
      <c r="E470" s="20"/>
      <c r="F470" s="20"/>
      <c r="G470" s="20"/>
      <c r="H470" s="10">
        <f>SUM(H463:H469)</f>
        <v>54050</v>
      </c>
    </row>
    <row r="471" spans="1:8" ht="42" x14ac:dyDescent="0.35">
      <c r="A471" s="307">
        <v>375</v>
      </c>
      <c r="B471" s="300" t="s">
        <v>94</v>
      </c>
      <c r="C471" s="297" t="s">
        <v>40</v>
      </c>
      <c r="D471" s="285">
        <v>666</v>
      </c>
      <c r="E471" s="21" t="s">
        <v>266</v>
      </c>
      <c r="F471" s="21" t="s">
        <v>267</v>
      </c>
      <c r="G471" s="21">
        <v>11</v>
      </c>
      <c r="H471" s="1">
        <f>G471*$D$471</f>
        <v>7326</v>
      </c>
    </row>
    <row r="472" spans="1:8" ht="42" x14ac:dyDescent="0.35">
      <c r="A472" s="308"/>
      <c r="B472" s="301"/>
      <c r="C472" s="298"/>
      <c r="D472" s="286"/>
      <c r="E472" s="21" t="s">
        <v>266</v>
      </c>
      <c r="F472" s="21" t="s">
        <v>268</v>
      </c>
      <c r="G472" s="21">
        <v>11</v>
      </c>
      <c r="H472" s="1">
        <f t="shared" ref="H472:H477" si="55">G472*$D$471</f>
        <v>7326</v>
      </c>
    </row>
    <row r="473" spans="1:8" ht="42" x14ac:dyDescent="0.35">
      <c r="A473" s="308"/>
      <c r="B473" s="301"/>
      <c r="C473" s="298"/>
      <c r="D473" s="286"/>
      <c r="E473" s="21" t="s">
        <v>266</v>
      </c>
      <c r="F473" s="21" t="s">
        <v>269</v>
      </c>
      <c r="G473" s="21">
        <v>11</v>
      </c>
      <c r="H473" s="1">
        <f t="shared" si="55"/>
        <v>7326</v>
      </c>
    </row>
    <row r="474" spans="1:8" ht="42" x14ac:dyDescent="0.35">
      <c r="A474" s="308"/>
      <c r="B474" s="301"/>
      <c r="C474" s="298"/>
      <c r="D474" s="286"/>
      <c r="E474" s="21" t="s">
        <v>266</v>
      </c>
      <c r="F474" s="21" t="s">
        <v>270</v>
      </c>
      <c r="G474" s="21">
        <v>4</v>
      </c>
      <c r="H474" s="1">
        <f t="shared" si="55"/>
        <v>2664</v>
      </c>
    </row>
    <row r="475" spans="1:8" ht="42" x14ac:dyDescent="0.35">
      <c r="A475" s="308"/>
      <c r="B475" s="301"/>
      <c r="C475" s="298"/>
      <c r="D475" s="286"/>
      <c r="E475" s="21" t="s">
        <v>266</v>
      </c>
      <c r="F475" s="21" t="s">
        <v>271</v>
      </c>
      <c r="G475" s="21">
        <v>4</v>
      </c>
      <c r="H475" s="1">
        <f t="shared" si="55"/>
        <v>2664</v>
      </c>
    </row>
    <row r="476" spans="1:8" ht="42" x14ac:dyDescent="0.35">
      <c r="A476" s="308"/>
      <c r="B476" s="301"/>
      <c r="C476" s="298"/>
      <c r="D476" s="286"/>
      <c r="E476" s="21" t="s">
        <v>266</v>
      </c>
      <c r="F476" s="21" t="s">
        <v>272</v>
      </c>
      <c r="G476" s="21">
        <v>4</v>
      </c>
      <c r="H476" s="1">
        <f t="shared" si="55"/>
        <v>2664</v>
      </c>
    </row>
    <row r="477" spans="1:8" ht="28" x14ac:dyDescent="0.35">
      <c r="A477" s="308"/>
      <c r="B477" s="301"/>
      <c r="C477" s="298"/>
      <c r="D477" s="286"/>
      <c r="E477" s="21" t="s">
        <v>264</v>
      </c>
      <c r="F477" s="21" t="s">
        <v>265</v>
      </c>
      <c r="G477" s="21">
        <v>2</v>
      </c>
      <c r="H477" s="1">
        <f t="shared" si="55"/>
        <v>1332</v>
      </c>
    </row>
    <row r="478" spans="1:8" x14ac:dyDescent="0.35">
      <c r="A478" s="309"/>
      <c r="B478" s="302"/>
      <c r="C478" s="299"/>
      <c r="D478" s="287"/>
      <c r="E478" s="21"/>
      <c r="F478" s="21"/>
      <c r="G478" s="21"/>
      <c r="H478" s="10">
        <f>SUM(H471:H477)</f>
        <v>31302</v>
      </c>
    </row>
    <row r="479" spans="1:8" ht="42" x14ac:dyDescent="0.35">
      <c r="A479" s="307">
        <v>378</v>
      </c>
      <c r="B479" s="300" t="s">
        <v>95</v>
      </c>
      <c r="C479" s="297" t="s">
        <v>40</v>
      </c>
      <c r="D479" s="285">
        <v>666</v>
      </c>
      <c r="E479" s="20" t="s">
        <v>266</v>
      </c>
      <c r="F479" s="20" t="s">
        <v>267</v>
      </c>
      <c r="G479" s="20">
        <v>11</v>
      </c>
      <c r="H479" s="1">
        <f>G479*$D$479</f>
        <v>7326</v>
      </c>
    </row>
    <row r="480" spans="1:8" ht="42" x14ac:dyDescent="0.35">
      <c r="A480" s="308"/>
      <c r="B480" s="301"/>
      <c r="C480" s="298"/>
      <c r="D480" s="286"/>
      <c r="E480" s="20" t="s">
        <v>266</v>
      </c>
      <c r="F480" s="20" t="s">
        <v>268</v>
      </c>
      <c r="G480" s="20">
        <v>11</v>
      </c>
      <c r="H480" s="1">
        <f t="shared" ref="H480:H485" si="56">G480*$D$479</f>
        <v>7326</v>
      </c>
    </row>
    <row r="481" spans="1:8" ht="42" x14ac:dyDescent="0.35">
      <c r="A481" s="308"/>
      <c r="B481" s="301"/>
      <c r="C481" s="298"/>
      <c r="D481" s="286"/>
      <c r="E481" s="20" t="s">
        <v>266</v>
      </c>
      <c r="F481" s="20" t="s">
        <v>269</v>
      </c>
      <c r="G481" s="20">
        <v>11</v>
      </c>
      <c r="H481" s="1">
        <f t="shared" si="56"/>
        <v>7326</v>
      </c>
    </row>
    <row r="482" spans="1:8" ht="42" x14ac:dyDescent="0.35">
      <c r="A482" s="308"/>
      <c r="B482" s="301"/>
      <c r="C482" s="298"/>
      <c r="D482" s="286"/>
      <c r="E482" s="20" t="s">
        <v>266</v>
      </c>
      <c r="F482" s="20" t="s">
        <v>270</v>
      </c>
      <c r="G482" s="20">
        <v>4</v>
      </c>
      <c r="H482" s="1">
        <f t="shared" si="56"/>
        <v>2664</v>
      </c>
    </row>
    <row r="483" spans="1:8" ht="42" x14ac:dyDescent="0.35">
      <c r="A483" s="308"/>
      <c r="B483" s="301"/>
      <c r="C483" s="298"/>
      <c r="D483" s="286"/>
      <c r="E483" s="20" t="s">
        <v>266</v>
      </c>
      <c r="F483" s="20" t="s">
        <v>271</v>
      </c>
      <c r="G483" s="20">
        <v>4</v>
      </c>
      <c r="H483" s="1">
        <f t="shared" si="56"/>
        <v>2664</v>
      </c>
    </row>
    <row r="484" spans="1:8" ht="42" x14ac:dyDescent="0.35">
      <c r="A484" s="308"/>
      <c r="B484" s="301"/>
      <c r="C484" s="298"/>
      <c r="D484" s="286"/>
      <c r="E484" s="20" t="s">
        <v>266</v>
      </c>
      <c r="F484" s="20" t="s">
        <v>272</v>
      </c>
      <c r="G484" s="20">
        <v>4</v>
      </c>
      <c r="H484" s="1">
        <f t="shared" si="56"/>
        <v>2664</v>
      </c>
    </row>
    <row r="485" spans="1:8" ht="28" x14ac:dyDescent="0.35">
      <c r="A485" s="308"/>
      <c r="B485" s="301"/>
      <c r="C485" s="298"/>
      <c r="D485" s="286"/>
      <c r="E485" s="20" t="s">
        <v>264</v>
      </c>
      <c r="F485" s="20" t="s">
        <v>265</v>
      </c>
      <c r="G485" s="20">
        <v>2</v>
      </c>
      <c r="H485" s="1">
        <f t="shared" si="56"/>
        <v>1332</v>
      </c>
    </row>
    <row r="486" spans="1:8" x14ac:dyDescent="0.35">
      <c r="A486" s="309"/>
      <c r="B486" s="302"/>
      <c r="C486" s="299"/>
      <c r="D486" s="287"/>
      <c r="E486" s="20"/>
      <c r="F486" s="20"/>
      <c r="G486" s="20"/>
      <c r="H486" s="10">
        <f>SUM(H479:H485)</f>
        <v>31302</v>
      </c>
    </row>
    <row r="487" spans="1:8" ht="42" x14ac:dyDescent="0.35">
      <c r="A487" s="307">
        <v>381</v>
      </c>
      <c r="B487" s="300" t="s">
        <v>96</v>
      </c>
      <c r="C487" s="297" t="s">
        <v>40</v>
      </c>
      <c r="D487" s="285">
        <v>595.95000000000005</v>
      </c>
      <c r="E487" s="21" t="s">
        <v>266</v>
      </c>
      <c r="F487" s="21" t="s">
        <v>267</v>
      </c>
      <c r="G487" s="21">
        <v>11</v>
      </c>
      <c r="H487" s="1">
        <f>G487*$D$487</f>
        <v>6555.4500000000007</v>
      </c>
    </row>
    <row r="488" spans="1:8" ht="42" x14ac:dyDescent="0.35">
      <c r="A488" s="308"/>
      <c r="B488" s="301"/>
      <c r="C488" s="298"/>
      <c r="D488" s="286"/>
      <c r="E488" s="21" t="s">
        <v>266</v>
      </c>
      <c r="F488" s="21" t="s">
        <v>268</v>
      </c>
      <c r="G488" s="21">
        <v>11</v>
      </c>
      <c r="H488" s="1">
        <f t="shared" ref="H488:H493" si="57">G488*$D$487</f>
        <v>6555.4500000000007</v>
      </c>
    </row>
    <row r="489" spans="1:8" ht="42" x14ac:dyDescent="0.35">
      <c r="A489" s="308"/>
      <c r="B489" s="301"/>
      <c r="C489" s="298"/>
      <c r="D489" s="286"/>
      <c r="E489" s="21" t="s">
        <v>266</v>
      </c>
      <c r="F489" s="21" t="s">
        <v>269</v>
      </c>
      <c r="G489" s="21">
        <v>11</v>
      </c>
      <c r="H489" s="1">
        <f t="shared" si="57"/>
        <v>6555.4500000000007</v>
      </c>
    </row>
    <row r="490" spans="1:8" ht="42" x14ac:dyDescent="0.35">
      <c r="A490" s="308"/>
      <c r="B490" s="301"/>
      <c r="C490" s="298"/>
      <c r="D490" s="286"/>
      <c r="E490" s="21" t="s">
        <v>266</v>
      </c>
      <c r="F490" s="21" t="s">
        <v>270</v>
      </c>
      <c r="G490" s="21">
        <v>4</v>
      </c>
      <c r="H490" s="1">
        <f t="shared" si="57"/>
        <v>2383.8000000000002</v>
      </c>
    </row>
    <row r="491" spans="1:8" ht="42" x14ac:dyDescent="0.35">
      <c r="A491" s="308"/>
      <c r="B491" s="301"/>
      <c r="C491" s="298"/>
      <c r="D491" s="286"/>
      <c r="E491" s="21" t="s">
        <v>266</v>
      </c>
      <c r="F491" s="21" t="s">
        <v>271</v>
      </c>
      <c r="G491" s="21">
        <v>4</v>
      </c>
      <c r="H491" s="1">
        <f t="shared" si="57"/>
        <v>2383.8000000000002</v>
      </c>
    </row>
    <row r="492" spans="1:8" ht="42" x14ac:dyDescent="0.35">
      <c r="A492" s="308"/>
      <c r="B492" s="301"/>
      <c r="C492" s="298"/>
      <c r="D492" s="286"/>
      <c r="E492" s="21" t="s">
        <v>266</v>
      </c>
      <c r="F492" s="21" t="s">
        <v>272</v>
      </c>
      <c r="G492" s="21">
        <v>4</v>
      </c>
      <c r="H492" s="1">
        <f t="shared" si="57"/>
        <v>2383.8000000000002</v>
      </c>
    </row>
    <row r="493" spans="1:8" ht="28" x14ac:dyDescent="0.35">
      <c r="A493" s="308"/>
      <c r="B493" s="301"/>
      <c r="C493" s="298"/>
      <c r="D493" s="286"/>
      <c r="E493" s="21" t="s">
        <v>264</v>
      </c>
      <c r="F493" s="21" t="s">
        <v>265</v>
      </c>
      <c r="G493" s="21">
        <v>2</v>
      </c>
      <c r="H493" s="1">
        <f t="shared" si="57"/>
        <v>1191.9000000000001</v>
      </c>
    </row>
    <row r="494" spans="1:8" x14ac:dyDescent="0.35">
      <c r="A494" s="309"/>
      <c r="B494" s="302"/>
      <c r="C494" s="299"/>
      <c r="D494" s="287"/>
      <c r="E494" s="21"/>
      <c r="F494" s="21"/>
      <c r="G494" s="21"/>
      <c r="H494" s="10">
        <f>SUM(H487:H493)</f>
        <v>28009.65</v>
      </c>
    </row>
    <row r="495" spans="1:8" ht="42" x14ac:dyDescent="0.35">
      <c r="A495" s="307">
        <v>384</v>
      </c>
      <c r="B495" s="300" t="s">
        <v>97</v>
      </c>
      <c r="C495" s="297" t="s">
        <v>40</v>
      </c>
      <c r="D495" s="285">
        <v>588.5</v>
      </c>
      <c r="E495" s="20" t="s">
        <v>266</v>
      </c>
      <c r="F495" s="20" t="s">
        <v>267</v>
      </c>
      <c r="G495" s="20">
        <v>11</v>
      </c>
      <c r="H495" s="1">
        <f>G495*$D$495</f>
        <v>6473.5</v>
      </c>
    </row>
    <row r="496" spans="1:8" ht="42" x14ac:dyDescent="0.35">
      <c r="A496" s="308"/>
      <c r="B496" s="301"/>
      <c r="C496" s="298"/>
      <c r="D496" s="286"/>
      <c r="E496" s="20" t="s">
        <v>266</v>
      </c>
      <c r="F496" s="20" t="s">
        <v>268</v>
      </c>
      <c r="G496" s="20">
        <v>11</v>
      </c>
      <c r="H496" s="1">
        <f t="shared" ref="H496:H501" si="58">G496*$D$495</f>
        <v>6473.5</v>
      </c>
    </row>
    <row r="497" spans="1:8" ht="42" x14ac:dyDescent="0.35">
      <c r="A497" s="308"/>
      <c r="B497" s="301"/>
      <c r="C497" s="298"/>
      <c r="D497" s="286"/>
      <c r="E497" s="20" t="s">
        <v>266</v>
      </c>
      <c r="F497" s="20" t="s">
        <v>269</v>
      </c>
      <c r="G497" s="20">
        <v>11</v>
      </c>
      <c r="H497" s="1">
        <f t="shared" si="58"/>
        <v>6473.5</v>
      </c>
    </row>
    <row r="498" spans="1:8" ht="42" x14ac:dyDescent="0.35">
      <c r="A498" s="308"/>
      <c r="B498" s="301"/>
      <c r="C498" s="298"/>
      <c r="D498" s="286"/>
      <c r="E498" s="20" t="s">
        <v>266</v>
      </c>
      <c r="F498" s="20" t="s">
        <v>270</v>
      </c>
      <c r="G498" s="20">
        <v>4</v>
      </c>
      <c r="H498" s="1">
        <f t="shared" si="58"/>
        <v>2354</v>
      </c>
    </row>
    <row r="499" spans="1:8" ht="42" x14ac:dyDescent="0.35">
      <c r="A499" s="308"/>
      <c r="B499" s="301"/>
      <c r="C499" s="298"/>
      <c r="D499" s="286"/>
      <c r="E499" s="20" t="s">
        <v>266</v>
      </c>
      <c r="F499" s="20" t="s">
        <v>271</v>
      </c>
      <c r="G499" s="20">
        <v>4</v>
      </c>
      <c r="H499" s="1">
        <f t="shared" si="58"/>
        <v>2354</v>
      </c>
    </row>
    <row r="500" spans="1:8" ht="42" x14ac:dyDescent="0.35">
      <c r="A500" s="308"/>
      <c r="B500" s="301"/>
      <c r="C500" s="298"/>
      <c r="D500" s="286"/>
      <c r="E500" s="20" t="s">
        <v>266</v>
      </c>
      <c r="F500" s="20" t="s">
        <v>272</v>
      </c>
      <c r="G500" s="20">
        <v>4</v>
      </c>
      <c r="H500" s="1">
        <f t="shared" si="58"/>
        <v>2354</v>
      </c>
    </row>
    <row r="501" spans="1:8" ht="28" x14ac:dyDescent="0.35">
      <c r="A501" s="308"/>
      <c r="B501" s="301"/>
      <c r="C501" s="298"/>
      <c r="D501" s="286"/>
      <c r="E501" s="20" t="s">
        <v>264</v>
      </c>
      <c r="F501" s="20" t="s">
        <v>265</v>
      </c>
      <c r="G501" s="20">
        <v>2</v>
      </c>
      <c r="H501" s="1">
        <f t="shared" si="58"/>
        <v>1177</v>
      </c>
    </row>
    <row r="502" spans="1:8" x14ac:dyDescent="0.35">
      <c r="A502" s="309"/>
      <c r="B502" s="302"/>
      <c r="C502" s="299"/>
      <c r="D502" s="287"/>
      <c r="E502" s="20"/>
      <c r="F502" s="20"/>
      <c r="G502" s="20"/>
      <c r="H502" s="10">
        <f>SUM(H495:H501)</f>
        <v>27659.5</v>
      </c>
    </row>
    <row r="503" spans="1:8" ht="42" x14ac:dyDescent="0.35">
      <c r="A503" s="307">
        <v>387</v>
      </c>
      <c r="B503" s="300" t="s">
        <v>98</v>
      </c>
      <c r="C503" s="297" t="s">
        <v>40</v>
      </c>
      <c r="D503" s="285">
        <v>1000</v>
      </c>
      <c r="E503" s="21" t="s">
        <v>266</v>
      </c>
      <c r="F503" s="21" t="s">
        <v>267</v>
      </c>
      <c r="G503" s="21">
        <v>11</v>
      </c>
      <c r="H503" s="1">
        <f>G503*$D$503</f>
        <v>11000</v>
      </c>
    </row>
    <row r="504" spans="1:8" ht="42" x14ac:dyDescent="0.35">
      <c r="A504" s="308"/>
      <c r="B504" s="301"/>
      <c r="C504" s="298"/>
      <c r="D504" s="286"/>
      <c r="E504" s="21" t="s">
        <v>266</v>
      </c>
      <c r="F504" s="21" t="s">
        <v>268</v>
      </c>
      <c r="G504" s="21">
        <v>11</v>
      </c>
      <c r="H504" s="1">
        <f t="shared" ref="H504:H509" si="59">G504*$D$503</f>
        <v>11000</v>
      </c>
    </row>
    <row r="505" spans="1:8" ht="42" x14ac:dyDescent="0.35">
      <c r="A505" s="308"/>
      <c r="B505" s="301"/>
      <c r="C505" s="298"/>
      <c r="D505" s="286"/>
      <c r="E505" s="21" t="s">
        <v>266</v>
      </c>
      <c r="F505" s="21" t="s">
        <v>269</v>
      </c>
      <c r="G505" s="21">
        <v>11</v>
      </c>
      <c r="H505" s="1">
        <f t="shared" si="59"/>
        <v>11000</v>
      </c>
    </row>
    <row r="506" spans="1:8" ht="42" x14ac:dyDescent="0.35">
      <c r="A506" s="308"/>
      <c r="B506" s="301"/>
      <c r="C506" s="298"/>
      <c r="D506" s="286"/>
      <c r="E506" s="21" t="s">
        <v>266</v>
      </c>
      <c r="F506" s="21" t="s">
        <v>270</v>
      </c>
      <c r="G506" s="21">
        <v>4</v>
      </c>
      <c r="H506" s="1">
        <f t="shared" si="59"/>
        <v>4000</v>
      </c>
    </row>
    <row r="507" spans="1:8" ht="42" x14ac:dyDescent="0.35">
      <c r="A507" s="308"/>
      <c r="B507" s="301"/>
      <c r="C507" s="298"/>
      <c r="D507" s="286"/>
      <c r="E507" s="21" t="s">
        <v>266</v>
      </c>
      <c r="F507" s="21" t="s">
        <v>271</v>
      </c>
      <c r="G507" s="21">
        <v>4</v>
      </c>
      <c r="H507" s="1">
        <f t="shared" si="59"/>
        <v>4000</v>
      </c>
    </row>
    <row r="508" spans="1:8" ht="42" x14ac:dyDescent="0.35">
      <c r="A508" s="308"/>
      <c r="B508" s="301"/>
      <c r="C508" s="298"/>
      <c r="D508" s="286"/>
      <c r="E508" s="21" t="s">
        <v>266</v>
      </c>
      <c r="F508" s="21" t="s">
        <v>272</v>
      </c>
      <c r="G508" s="21">
        <v>4</v>
      </c>
      <c r="H508" s="1">
        <f t="shared" si="59"/>
        <v>4000</v>
      </c>
    </row>
    <row r="509" spans="1:8" ht="28" x14ac:dyDescent="0.35">
      <c r="A509" s="308"/>
      <c r="B509" s="301"/>
      <c r="C509" s="298"/>
      <c r="D509" s="286"/>
      <c r="E509" s="21" t="s">
        <v>264</v>
      </c>
      <c r="F509" s="21" t="s">
        <v>265</v>
      </c>
      <c r="G509" s="21">
        <v>2</v>
      </c>
      <c r="H509" s="1">
        <f t="shared" si="59"/>
        <v>2000</v>
      </c>
    </row>
    <row r="510" spans="1:8" x14ac:dyDescent="0.35">
      <c r="A510" s="309"/>
      <c r="B510" s="302"/>
      <c r="C510" s="299"/>
      <c r="D510" s="287"/>
      <c r="E510" s="21"/>
      <c r="F510" s="21"/>
      <c r="G510" s="21"/>
      <c r="H510" s="10">
        <f>SUM(H503:H509)</f>
        <v>47000</v>
      </c>
    </row>
    <row r="511" spans="1:8" ht="42" x14ac:dyDescent="0.35">
      <c r="A511" s="307">
        <v>390</v>
      </c>
      <c r="B511" s="300" t="s">
        <v>99</v>
      </c>
      <c r="C511" s="297" t="s">
        <v>40</v>
      </c>
      <c r="D511" s="285">
        <v>434.98</v>
      </c>
      <c r="E511" s="20" t="s">
        <v>266</v>
      </c>
      <c r="F511" s="20" t="s">
        <v>267</v>
      </c>
      <c r="G511" s="20">
        <v>11</v>
      </c>
      <c r="H511" s="1">
        <f>G511*$D$511</f>
        <v>4784.7800000000007</v>
      </c>
    </row>
    <row r="512" spans="1:8" ht="42" x14ac:dyDescent="0.35">
      <c r="A512" s="308"/>
      <c r="B512" s="301"/>
      <c r="C512" s="298"/>
      <c r="D512" s="286"/>
      <c r="E512" s="20" t="s">
        <v>266</v>
      </c>
      <c r="F512" s="20" t="s">
        <v>268</v>
      </c>
      <c r="G512" s="20">
        <v>11</v>
      </c>
      <c r="H512" s="1">
        <f t="shared" ref="H512:H517" si="60">G512*$D$511</f>
        <v>4784.7800000000007</v>
      </c>
    </row>
    <row r="513" spans="1:8" ht="42" x14ac:dyDescent="0.35">
      <c r="A513" s="308"/>
      <c r="B513" s="301"/>
      <c r="C513" s="298"/>
      <c r="D513" s="286"/>
      <c r="E513" s="20" t="s">
        <v>266</v>
      </c>
      <c r="F513" s="20" t="s">
        <v>269</v>
      </c>
      <c r="G513" s="20">
        <v>11</v>
      </c>
      <c r="H513" s="1">
        <f t="shared" si="60"/>
        <v>4784.7800000000007</v>
      </c>
    </row>
    <row r="514" spans="1:8" ht="42" x14ac:dyDescent="0.35">
      <c r="A514" s="308"/>
      <c r="B514" s="301"/>
      <c r="C514" s="298"/>
      <c r="D514" s="286"/>
      <c r="E514" s="20" t="s">
        <v>266</v>
      </c>
      <c r="F514" s="20" t="s">
        <v>270</v>
      </c>
      <c r="G514" s="20">
        <v>4</v>
      </c>
      <c r="H514" s="1">
        <f t="shared" si="60"/>
        <v>1739.92</v>
      </c>
    </row>
    <row r="515" spans="1:8" ht="42" x14ac:dyDescent="0.35">
      <c r="A515" s="308"/>
      <c r="B515" s="301"/>
      <c r="C515" s="298"/>
      <c r="D515" s="286"/>
      <c r="E515" s="20" t="s">
        <v>266</v>
      </c>
      <c r="F515" s="20" t="s">
        <v>271</v>
      </c>
      <c r="G515" s="20">
        <v>4</v>
      </c>
      <c r="H515" s="1">
        <f t="shared" si="60"/>
        <v>1739.92</v>
      </c>
    </row>
    <row r="516" spans="1:8" ht="42" x14ac:dyDescent="0.35">
      <c r="A516" s="308"/>
      <c r="B516" s="301"/>
      <c r="C516" s="298"/>
      <c r="D516" s="286"/>
      <c r="E516" s="20" t="s">
        <v>266</v>
      </c>
      <c r="F516" s="20" t="s">
        <v>272</v>
      </c>
      <c r="G516" s="20">
        <v>4</v>
      </c>
      <c r="H516" s="1">
        <f t="shared" si="60"/>
        <v>1739.92</v>
      </c>
    </row>
    <row r="517" spans="1:8" ht="28" x14ac:dyDescent="0.35">
      <c r="A517" s="308"/>
      <c r="B517" s="301"/>
      <c r="C517" s="298"/>
      <c r="D517" s="286"/>
      <c r="E517" s="20" t="s">
        <v>264</v>
      </c>
      <c r="F517" s="20" t="s">
        <v>265</v>
      </c>
      <c r="G517" s="20">
        <v>2</v>
      </c>
      <c r="H517" s="1">
        <f t="shared" si="60"/>
        <v>869.96</v>
      </c>
    </row>
    <row r="518" spans="1:8" x14ac:dyDescent="0.35">
      <c r="A518" s="309"/>
      <c r="B518" s="302"/>
      <c r="C518" s="299"/>
      <c r="D518" s="287"/>
      <c r="E518" s="20"/>
      <c r="F518" s="20"/>
      <c r="G518" s="20"/>
      <c r="H518" s="10">
        <f>SUM(H511:H517)</f>
        <v>20444.059999999998</v>
      </c>
    </row>
    <row r="519" spans="1:8" ht="42" x14ac:dyDescent="0.35">
      <c r="A519" s="307">
        <v>393</v>
      </c>
      <c r="B519" s="300" t="s">
        <v>100</v>
      </c>
      <c r="C519" s="297" t="s">
        <v>40</v>
      </c>
      <c r="D519" s="310">
        <v>408.98</v>
      </c>
      <c r="E519" s="21" t="s">
        <v>266</v>
      </c>
      <c r="F519" s="21" t="s">
        <v>267</v>
      </c>
      <c r="G519" s="21">
        <v>11</v>
      </c>
      <c r="H519" s="1">
        <f>G519*$D$519</f>
        <v>4498.7800000000007</v>
      </c>
    </row>
    <row r="520" spans="1:8" ht="42" x14ac:dyDescent="0.35">
      <c r="A520" s="308"/>
      <c r="B520" s="301"/>
      <c r="C520" s="298"/>
      <c r="D520" s="311"/>
      <c r="E520" s="21" t="s">
        <v>266</v>
      </c>
      <c r="F520" s="21" t="s">
        <v>268</v>
      </c>
      <c r="G520" s="21">
        <v>11</v>
      </c>
      <c r="H520" s="1">
        <f t="shared" ref="H520:H525" si="61">G520*$D$519</f>
        <v>4498.7800000000007</v>
      </c>
    </row>
    <row r="521" spans="1:8" ht="42" x14ac:dyDescent="0.35">
      <c r="A521" s="308"/>
      <c r="B521" s="301"/>
      <c r="C521" s="298"/>
      <c r="D521" s="311"/>
      <c r="E521" s="21" t="s">
        <v>266</v>
      </c>
      <c r="F521" s="21" t="s">
        <v>269</v>
      </c>
      <c r="G521" s="21">
        <v>11</v>
      </c>
      <c r="H521" s="1">
        <f t="shared" si="61"/>
        <v>4498.7800000000007</v>
      </c>
    </row>
    <row r="522" spans="1:8" ht="42" x14ac:dyDescent="0.35">
      <c r="A522" s="308"/>
      <c r="B522" s="301"/>
      <c r="C522" s="298"/>
      <c r="D522" s="311"/>
      <c r="E522" s="21" t="s">
        <v>266</v>
      </c>
      <c r="F522" s="21" t="s">
        <v>270</v>
      </c>
      <c r="G522" s="21">
        <v>4</v>
      </c>
      <c r="H522" s="1">
        <f t="shared" si="61"/>
        <v>1635.92</v>
      </c>
    </row>
    <row r="523" spans="1:8" ht="42" x14ac:dyDescent="0.35">
      <c r="A523" s="308"/>
      <c r="B523" s="301"/>
      <c r="C523" s="298"/>
      <c r="D523" s="311"/>
      <c r="E523" s="21" t="s">
        <v>266</v>
      </c>
      <c r="F523" s="21" t="s">
        <v>271</v>
      </c>
      <c r="G523" s="21">
        <v>4</v>
      </c>
      <c r="H523" s="1">
        <f t="shared" si="61"/>
        <v>1635.92</v>
      </c>
    </row>
    <row r="524" spans="1:8" ht="42" x14ac:dyDescent="0.35">
      <c r="A524" s="308"/>
      <c r="B524" s="301"/>
      <c r="C524" s="298"/>
      <c r="D524" s="311"/>
      <c r="E524" s="21" t="s">
        <v>266</v>
      </c>
      <c r="F524" s="21" t="s">
        <v>272</v>
      </c>
      <c r="G524" s="21">
        <v>4</v>
      </c>
      <c r="H524" s="1">
        <f t="shared" si="61"/>
        <v>1635.92</v>
      </c>
    </row>
    <row r="525" spans="1:8" ht="28" x14ac:dyDescent="0.35">
      <c r="A525" s="308"/>
      <c r="B525" s="301"/>
      <c r="C525" s="298"/>
      <c r="D525" s="311"/>
      <c r="E525" s="21" t="s">
        <v>264</v>
      </c>
      <c r="F525" s="21" t="s">
        <v>265</v>
      </c>
      <c r="G525" s="21">
        <v>1</v>
      </c>
      <c r="H525" s="1">
        <f t="shared" si="61"/>
        <v>408.98</v>
      </c>
    </row>
    <row r="526" spans="1:8" x14ac:dyDescent="0.35">
      <c r="A526" s="309"/>
      <c r="B526" s="302"/>
      <c r="C526" s="299"/>
      <c r="D526" s="312"/>
      <c r="E526" s="21"/>
      <c r="F526" s="21"/>
      <c r="G526" s="21"/>
      <c r="H526" s="10">
        <f>SUM(H519:H525)</f>
        <v>18813.079999999998</v>
      </c>
    </row>
    <row r="527" spans="1:8" ht="42" x14ac:dyDescent="0.35">
      <c r="A527" s="307">
        <v>396</v>
      </c>
      <c r="B527" s="300" t="s">
        <v>101</v>
      </c>
      <c r="C527" s="297" t="s">
        <v>40</v>
      </c>
      <c r="D527" s="285">
        <v>735</v>
      </c>
      <c r="E527" s="20" t="s">
        <v>266</v>
      </c>
      <c r="F527" s="20" t="s">
        <v>267</v>
      </c>
      <c r="G527" s="20">
        <v>11</v>
      </c>
      <c r="H527" s="1">
        <f>G527*$D$527</f>
        <v>8085</v>
      </c>
    </row>
    <row r="528" spans="1:8" ht="42" x14ac:dyDescent="0.35">
      <c r="A528" s="308"/>
      <c r="B528" s="301"/>
      <c r="C528" s="298"/>
      <c r="D528" s="286"/>
      <c r="E528" s="20" t="s">
        <v>266</v>
      </c>
      <c r="F528" s="20" t="s">
        <v>268</v>
      </c>
      <c r="G528" s="20">
        <v>11</v>
      </c>
      <c r="H528" s="1">
        <f t="shared" ref="H528:H533" si="62">G528*$D$527</f>
        <v>8085</v>
      </c>
    </row>
    <row r="529" spans="1:8" ht="42" x14ac:dyDescent="0.35">
      <c r="A529" s="308"/>
      <c r="B529" s="301"/>
      <c r="C529" s="298"/>
      <c r="D529" s="286"/>
      <c r="E529" s="20" t="s">
        <v>266</v>
      </c>
      <c r="F529" s="20" t="s">
        <v>269</v>
      </c>
      <c r="G529" s="20">
        <v>11</v>
      </c>
      <c r="H529" s="1">
        <f t="shared" si="62"/>
        <v>8085</v>
      </c>
    </row>
    <row r="530" spans="1:8" ht="42" x14ac:dyDescent="0.35">
      <c r="A530" s="308"/>
      <c r="B530" s="301"/>
      <c r="C530" s="298"/>
      <c r="D530" s="286"/>
      <c r="E530" s="20" t="s">
        <v>266</v>
      </c>
      <c r="F530" s="20" t="s">
        <v>270</v>
      </c>
      <c r="G530" s="20">
        <v>4</v>
      </c>
      <c r="H530" s="1">
        <f t="shared" si="62"/>
        <v>2940</v>
      </c>
    </row>
    <row r="531" spans="1:8" ht="42" x14ac:dyDescent="0.35">
      <c r="A531" s="308"/>
      <c r="B531" s="301"/>
      <c r="C531" s="298"/>
      <c r="D531" s="286"/>
      <c r="E531" s="20" t="s">
        <v>266</v>
      </c>
      <c r="F531" s="20" t="s">
        <v>271</v>
      </c>
      <c r="G531" s="20">
        <v>4</v>
      </c>
      <c r="H531" s="1">
        <f t="shared" si="62"/>
        <v>2940</v>
      </c>
    </row>
    <row r="532" spans="1:8" ht="42" x14ac:dyDescent="0.35">
      <c r="A532" s="308"/>
      <c r="B532" s="301"/>
      <c r="C532" s="298"/>
      <c r="D532" s="286"/>
      <c r="E532" s="20" t="s">
        <v>266</v>
      </c>
      <c r="F532" s="20" t="s">
        <v>272</v>
      </c>
      <c r="G532" s="20">
        <v>4</v>
      </c>
      <c r="H532" s="1">
        <f t="shared" si="62"/>
        <v>2940</v>
      </c>
    </row>
    <row r="533" spans="1:8" ht="28" x14ac:dyDescent="0.35">
      <c r="A533" s="308"/>
      <c r="B533" s="301"/>
      <c r="C533" s="298"/>
      <c r="D533" s="286"/>
      <c r="E533" s="20" t="s">
        <v>264</v>
      </c>
      <c r="F533" s="20" t="s">
        <v>265</v>
      </c>
      <c r="G533" s="20">
        <v>1</v>
      </c>
      <c r="H533" s="1">
        <f t="shared" si="62"/>
        <v>735</v>
      </c>
    </row>
    <row r="534" spans="1:8" x14ac:dyDescent="0.35">
      <c r="A534" s="309"/>
      <c r="B534" s="302"/>
      <c r="C534" s="299"/>
      <c r="D534" s="287"/>
      <c r="E534" s="20"/>
      <c r="F534" s="20"/>
      <c r="G534" s="20"/>
      <c r="H534" s="10">
        <f>SUM(H527:H533)</f>
        <v>33810</v>
      </c>
    </row>
    <row r="535" spans="1:8" ht="42" x14ac:dyDescent="0.35">
      <c r="A535" s="307">
        <v>399</v>
      </c>
      <c r="B535" s="300" t="s">
        <v>102</v>
      </c>
      <c r="C535" s="297" t="s">
        <v>40</v>
      </c>
      <c r="D535" s="285">
        <v>1100</v>
      </c>
      <c r="E535" s="21" t="s">
        <v>266</v>
      </c>
      <c r="F535" s="21" t="s">
        <v>267</v>
      </c>
      <c r="G535" s="21">
        <v>11</v>
      </c>
      <c r="H535" s="1">
        <f>G535*$D$535</f>
        <v>12100</v>
      </c>
    </row>
    <row r="536" spans="1:8" ht="42" x14ac:dyDescent="0.35">
      <c r="A536" s="308"/>
      <c r="B536" s="301"/>
      <c r="C536" s="298"/>
      <c r="D536" s="286"/>
      <c r="E536" s="21" t="s">
        <v>266</v>
      </c>
      <c r="F536" s="21" t="s">
        <v>268</v>
      </c>
      <c r="G536" s="21">
        <v>11</v>
      </c>
      <c r="H536" s="1">
        <f t="shared" ref="H536:H541" si="63">G536*$D$535</f>
        <v>12100</v>
      </c>
    </row>
    <row r="537" spans="1:8" ht="42" x14ac:dyDescent="0.35">
      <c r="A537" s="308"/>
      <c r="B537" s="301"/>
      <c r="C537" s="298"/>
      <c r="D537" s="286"/>
      <c r="E537" s="21" t="s">
        <v>266</v>
      </c>
      <c r="F537" s="21" t="s">
        <v>269</v>
      </c>
      <c r="G537" s="21">
        <v>11</v>
      </c>
      <c r="H537" s="1">
        <f t="shared" si="63"/>
        <v>12100</v>
      </c>
    </row>
    <row r="538" spans="1:8" ht="42" x14ac:dyDescent="0.35">
      <c r="A538" s="308"/>
      <c r="B538" s="301"/>
      <c r="C538" s="298"/>
      <c r="D538" s="286"/>
      <c r="E538" s="21" t="s">
        <v>266</v>
      </c>
      <c r="F538" s="21" t="s">
        <v>270</v>
      </c>
      <c r="G538" s="21">
        <v>4</v>
      </c>
      <c r="H538" s="1">
        <f t="shared" si="63"/>
        <v>4400</v>
      </c>
    </row>
    <row r="539" spans="1:8" ht="42" x14ac:dyDescent="0.35">
      <c r="A539" s="308"/>
      <c r="B539" s="301"/>
      <c r="C539" s="298"/>
      <c r="D539" s="286"/>
      <c r="E539" s="21" t="s">
        <v>266</v>
      </c>
      <c r="F539" s="21" t="s">
        <v>271</v>
      </c>
      <c r="G539" s="21">
        <v>4</v>
      </c>
      <c r="H539" s="1">
        <f t="shared" si="63"/>
        <v>4400</v>
      </c>
    </row>
    <row r="540" spans="1:8" ht="42" x14ac:dyDescent="0.35">
      <c r="A540" s="308"/>
      <c r="B540" s="301"/>
      <c r="C540" s="298"/>
      <c r="D540" s="286"/>
      <c r="E540" s="21" t="s">
        <v>266</v>
      </c>
      <c r="F540" s="21" t="s">
        <v>272</v>
      </c>
      <c r="G540" s="21">
        <v>4</v>
      </c>
      <c r="H540" s="1">
        <f t="shared" si="63"/>
        <v>4400</v>
      </c>
    </row>
    <row r="541" spans="1:8" ht="28" x14ac:dyDescent="0.35">
      <c r="A541" s="308"/>
      <c r="B541" s="301"/>
      <c r="C541" s="298"/>
      <c r="D541" s="286"/>
      <c r="E541" s="21" t="s">
        <v>264</v>
      </c>
      <c r="F541" s="21" t="s">
        <v>265</v>
      </c>
      <c r="G541" s="21">
        <v>10</v>
      </c>
      <c r="H541" s="1">
        <f t="shared" si="63"/>
        <v>11000</v>
      </c>
    </row>
    <row r="542" spans="1:8" x14ac:dyDescent="0.35">
      <c r="A542" s="309"/>
      <c r="B542" s="302"/>
      <c r="C542" s="299"/>
      <c r="D542" s="287"/>
      <c r="E542" s="21"/>
      <c r="F542" s="21"/>
      <c r="G542" s="21"/>
      <c r="H542" s="10">
        <f>SUM(H535:H541)</f>
        <v>60500</v>
      </c>
    </row>
    <row r="543" spans="1:8" ht="42" x14ac:dyDescent="0.35">
      <c r="A543" s="307">
        <v>402</v>
      </c>
      <c r="B543" s="300" t="s">
        <v>104</v>
      </c>
      <c r="C543" s="297" t="s">
        <v>40</v>
      </c>
      <c r="D543" s="285">
        <v>1200</v>
      </c>
      <c r="E543" s="20" t="s">
        <v>266</v>
      </c>
      <c r="F543" s="20" t="s">
        <v>267</v>
      </c>
      <c r="G543" s="20">
        <v>11</v>
      </c>
      <c r="H543" s="1">
        <f>G543*$D$543</f>
        <v>13200</v>
      </c>
    </row>
    <row r="544" spans="1:8" ht="42" x14ac:dyDescent="0.35">
      <c r="A544" s="308"/>
      <c r="B544" s="301"/>
      <c r="C544" s="298"/>
      <c r="D544" s="286"/>
      <c r="E544" s="20" t="s">
        <v>266</v>
      </c>
      <c r="F544" s="20" t="s">
        <v>268</v>
      </c>
      <c r="G544" s="20">
        <v>11</v>
      </c>
      <c r="H544" s="1">
        <f t="shared" ref="H544:H549" si="64">G544*$D$543</f>
        <v>13200</v>
      </c>
    </row>
    <row r="545" spans="1:8" ht="42" x14ac:dyDescent="0.35">
      <c r="A545" s="308"/>
      <c r="B545" s="301"/>
      <c r="C545" s="298"/>
      <c r="D545" s="286"/>
      <c r="E545" s="20" t="s">
        <v>266</v>
      </c>
      <c r="F545" s="20" t="s">
        <v>269</v>
      </c>
      <c r="G545" s="20">
        <v>11</v>
      </c>
      <c r="H545" s="1">
        <f t="shared" si="64"/>
        <v>13200</v>
      </c>
    </row>
    <row r="546" spans="1:8" ht="42" x14ac:dyDescent="0.35">
      <c r="A546" s="308"/>
      <c r="B546" s="301"/>
      <c r="C546" s="298"/>
      <c r="D546" s="286"/>
      <c r="E546" s="20" t="s">
        <v>266</v>
      </c>
      <c r="F546" s="20" t="s">
        <v>270</v>
      </c>
      <c r="G546" s="20">
        <v>4</v>
      </c>
      <c r="H546" s="1">
        <f t="shared" si="64"/>
        <v>4800</v>
      </c>
    </row>
    <row r="547" spans="1:8" ht="42" x14ac:dyDescent="0.35">
      <c r="A547" s="308"/>
      <c r="B547" s="301"/>
      <c r="C547" s="298"/>
      <c r="D547" s="286"/>
      <c r="E547" s="20" t="s">
        <v>266</v>
      </c>
      <c r="F547" s="20" t="s">
        <v>271</v>
      </c>
      <c r="G547" s="20">
        <v>4</v>
      </c>
      <c r="H547" s="1">
        <f t="shared" si="64"/>
        <v>4800</v>
      </c>
    </row>
    <row r="548" spans="1:8" ht="42" x14ac:dyDescent="0.35">
      <c r="A548" s="308"/>
      <c r="B548" s="301"/>
      <c r="C548" s="298"/>
      <c r="D548" s="286"/>
      <c r="E548" s="20" t="s">
        <v>266</v>
      </c>
      <c r="F548" s="20" t="s">
        <v>272</v>
      </c>
      <c r="G548" s="20">
        <v>4</v>
      </c>
      <c r="H548" s="1">
        <f t="shared" si="64"/>
        <v>4800</v>
      </c>
    </row>
    <row r="549" spans="1:8" ht="28" x14ac:dyDescent="0.35">
      <c r="A549" s="308"/>
      <c r="B549" s="301"/>
      <c r="C549" s="298"/>
      <c r="D549" s="286"/>
      <c r="E549" s="20" t="s">
        <v>264</v>
      </c>
      <c r="F549" s="20" t="s">
        <v>265</v>
      </c>
      <c r="G549" s="20">
        <v>1</v>
      </c>
      <c r="H549" s="1">
        <f t="shared" si="64"/>
        <v>1200</v>
      </c>
    </row>
    <row r="550" spans="1:8" x14ac:dyDescent="0.35">
      <c r="A550" s="309"/>
      <c r="B550" s="302"/>
      <c r="C550" s="299"/>
      <c r="D550" s="287"/>
      <c r="E550" s="20"/>
      <c r="F550" s="20"/>
      <c r="G550" s="20"/>
      <c r="H550" s="10">
        <f>SUM(H543:H549)</f>
        <v>55200</v>
      </c>
    </row>
    <row r="551" spans="1:8" x14ac:dyDescent="0.35">
      <c r="A551" s="318" t="s">
        <v>105</v>
      </c>
      <c r="B551" s="319"/>
      <c r="C551" s="319"/>
      <c r="D551" s="319"/>
      <c r="E551" s="319"/>
      <c r="F551" s="319"/>
      <c r="G551" s="319"/>
      <c r="H551" s="320"/>
    </row>
    <row r="552" spans="1:8" ht="42" x14ac:dyDescent="0.35">
      <c r="A552" s="307">
        <v>405</v>
      </c>
      <c r="B552" s="300" t="s">
        <v>106</v>
      </c>
      <c r="C552" s="297" t="s">
        <v>40</v>
      </c>
      <c r="D552" s="285">
        <v>2270.8000000000002</v>
      </c>
      <c r="E552" s="21" t="s">
        <v>266</v>
      </c>
      <c r="F552" s="21" t="s">
        <v>267</v>
      </c>
      <c r="G552" s="21">
        <v>4</v>
      </c>
      <c r="H552" s="1">
        <f>G552*$D$552</f>
        <v>9083.2000000000007</v>
      </c>
    </row>
    <row r="553" spans="1:8" ht="42" x14ac:dyDescent="0.35">
      <c r="A553" s="308"/>
      <c r="B553" s="301"/>
      <c r="C553" s="298"/>
      <c r="D553" s="286"/>
      <c r="E553" s="21" t="s">
        <v>266</v>
      </c>
      <c r="F553" s="21" t="s">
        <v>268</v>
      </c>
      <c r="G553" s="21">
        <v>4</v>
      </c>
      <c r="H553" s="1">
        <f t="shared" ref="H553:H557" si="65">G553*$D$552</f>
        <v>9083.2000000000007</v>
      </c>
    </row>
    <row r="554" spans="1:8" ht="42" x14ac:dyDescent="0.35">
      <c r="A554" s="308"/>
      <c r="B554" s="301"/>
      <c r="C554" s="298"/>
      <c r="D554" s="286"/>
      <c r="E554" s="21" t="s">
        <v>266</v>
      </c>
      <c r="F554" s="21" t="s">
        <v>269</v>
      </c>
      <c r="G554" s="21">
        <v>4</v>
      </c>
      <c r="H554" s="1">
        <f t="shared" si="65"/>
        <v>9083.2000000000007</v>
      </c>
    </row>
    <row r="555" spans="1:8" ht="42" x14ac:dyDescent="0.35">
      <c r="A555" s="308"/>
      <c r="B555" s="301"/>
      <c r="C555" s="298"/>
      <c r="D555" s="286"/>
      <c r="E555" s="21" t="s">
        <v>266</v>
      </c>
      <c r="F555" s="21" t="s">
        <v>270</v>
      </c>
      <c r="G555" s="21">
        <v>12</v>
      </c>
      <c r="H555" s="1">
        <f t="shared" si="65"/>
        <v>27249.600000000002</v>
      </c>
    </row>
    <row r="556" spans="1:8" ht="42" x14ac:dyDescent="0.35">
      <c r="A556" s="308"/>
      <c r="B556" s="301"/>
      <c r="C556" s="298"/>
      <c r="D556" s="286"/>
      <c r="E556" s="21" t="s">
        <v>266</v>
      </c>
      <c r="F556" s="21" t="s">
        <v>271</v>
      </c>
      <c r="G556" s="21">
        <v>12</v>
      </c>
      <c r="H556" s="1">
        <f t="shared" si="65"/>
        <v>27249.600000000002</v>
      </c>
    </row>
    <row r="557" spans="1:8" ht="42" x14ac:dyDescent="0.35">
      <c r="A557" s="308"/>
      <c r="B557" s="301"/>
      <c r="C557" s="298"/>
      <c r="D557" s="286"/>
      <c r="E557" s="21" t="s">
        <v>266</v>
      </c>
      <c r="F557" s="21" t="s">
        <v>272</v>
      </c>
      <c r="G557" s="21">
        <v>12</v>
      </c>
      <c r="H557" s="1">
        <f t="shared" si="65"/>
        <v>27249.600000000002</v>
      </c>
    </row>
    <row r="558" spans="1:8" x14ac:dyDescent="0.35">
      <c r="A558" s="309"/>
      <c r="B558" s="302"/>
      <c r="C558" s="299"/>
      <c r="D558" s="287"/>
      <c r="E558" s="21"/>
      <c r="F558" s="21"/>
      <c r="G558" s="21"/>
      <c r="H558" s="10">
        <f>SUM(H552:H557)</f>
        <v>108998.40000000001</v>
      </c>
    </row>
    <row r="559" spans="1:8" ht="42" x14ac:dyDescent="0.35">
      <c r="A559" s="307">
        <v>408</v>
      </c>
      <c r="B559" s="300" t="s">
        <v>107</v>
      </c>
      <c r="C559" s="297" t="s">
        <v>40</v>
      </c>
      <c r="D559" s="285">
        <v>1176.07</v>
      </c>
      <c r="E559" s="21" t="s">
        <v>266</v>
      </c>
      <c r="F559" s="21" t="s">
        <v>267</v>
      </c>
      <c r="G559" s="21">
        <v>4</v>
      </c>
      <c r="H559" s="1">
        <f>G559*$D$559</f>
        <v>4704.28</v>
      </c>
    </row>
    <row r="560" spans="1:8" ht="42" x14ac:dyDescent="0.35">
      <c r="A560" s="308"/>
      <c r="B560" s="301"/>
      <c r="C560" s="298"/>
      <c r="D560" s="286"/>
      <c r="E560" s="21" t="s">
        <v>266</v>
      </c>
      <c r="F560" s="21" t="s">
        <v>268</v>
      </c>
      <c r="G560" s="21">
        <v>4</v>
      </c>
      <c r="H560" s="1">
        <f t="shared" ref="H560:H564" si="66">G560*$D$559</f>
        <v>4704.28</v>
      </c>
    </row>
    <row r="561" spans="1:8" ht="42" x14ac:dyDescent="0.35">
      <c r="A561" s="308"/>
      <c r="B561" s="301"/>
      <c r="C561" s="298"/>
      <c r="D561" s="286"/>
      <c r="E561" s="21" t="s">
        <v>266</v>
      </c>
      <c r="F561" s="21" t="s">
        <v>269</v>
      </c>
      <c r="G561" s="21">
        <v>4</v>
      </c>
      <c r="H561" s="1">
        <f t="shared" si="66"/>
        <v>4704.28</v>
      </c>
    </row>
    <row r="562" spans="1:8" ht="42" x14ac:dyDescent="0.35">
      <c r="A562" s="308"/>
      <c r="B562" s="301"/>
      <c r="C562" s="298"/>
      <c r="D562" s="286"/>
      <c r="E562" s="21" t="s">
        <v>266</v>
      </c>
      <c r="F562" s="21" t="s">
        <v>270</v>
      </c>
      <c r="G562" s="21">
        <v>12</v>
      </c>
      <c r="H562" s="1">
        <f t="shared" si="66"/>
        <v>14112.84</v>
      </c>
    </row>
    <row r="563" spans="1:8" ht="42" x14ac:dyDescent="0.35">
      <c r="A563" s="308"/>
      <c r="B563" s="301"/>
      <c r="C563" s="298"/>
      <c r="D563" s="286"/>
      <c r="E563" s="21" t="s">
        <v>266</v>
      </c>
      <c r="F563" s="21" t="s">
        <v>271</v>
      </c>
      <c r="G563" s="21">
        <v>12</v>
      </c>
      <c r="H563" s="1">
        <f t="shared" si="66"/>
        <v>14112.84</v>
      </c>
    </row>
    <row r="564" spans="1:8" ht="42" x14ac:dyDescent="0.35">
      <c r="A564" s="308"/>
      <c r="B564" s="301"/>
      <c r="C564" s="298"/>
      <c r="D564" s="286"/>
      <c r="E564" s="21" t="s">
        <v>266</v>
      </c>
      <c r="F564" s="21" t="s">
        <v>272</v>
      </c>
      <c r="G564" s="21">
        <v>12</v>
      </c>
      <c r="H564" s="1">
        <f t="shared" si="66"/>
        <v>14112.84</v>
      </c>
    </row>
    <row r="565" spans="1:8" x14ac:dyDescent="0.35">
      <c r="A565" s="309"/>
      <c r="B565" s="302"/>
      <c r="C565" s="299"/>
      <c r="D565" s="287"/>
      <c r="E565" s="9"/>
      <c r="F565" s="9"/>
      <c r="G565" s="9"/>
      <c r="H565" s="10">
        <f>SUM(H559:H564)</f>
        <v>56451.360000000001</v>
      </c>
    </row>
    <row r="566" spans="1:8" ht="42" x14ac:dyDescent="0.35">
      <c r="A566" s="307">
        <v>411</v>
      </c>
      <c r="B566" s="300" t="s">
        <v>108</v>
      </c>
      <c r="C566" s="297" t="s">
        <v>40</v>
      </c>
      <c r="D566" s="285">
        <v>609.72</v>
      </c>
      <c r="E566" s="20" t="s">
        <v>266</v>
      </c>
      <c r="F566" s="20" t="s">
        <v>267</v>
      </c>
      <c r="G566" s="20">
        <v>4</v>
      </c>
      <c r="H566" s="1">
        <f>G566*$D$566</f>
        <v>2438.88</v>
      </c>
    </row>
    <row r="567" spans="1:8" ht="42" x14ac:dyDescent="0.35">
      <c r="A567" s="308"/>
      <c r="B567" s="301"/>
      <c r="C567" s="298"/>
      <c r="D567" s="286"/>
      <c r="E567" s="20" t="s">
        <v>266</v>
      </c>
      <c r="F567" s="20" t="s">
        <v>268</v>
      </c>
      <c r="G567" s="20">
        <v>4</v>
      </c>
      <c r="H567" s="1">
        <f t="shared" ref="H567:H571" si="67">G567*$D$566</f>
        <v>2438.88</v>
      </c>
    </row>
    <row r="568" spans="1:8" ht="42" x14ac:dyDescent="0.35">
      <c r="A568" s="308"/>
      <c r="B568" s="301"/>
      <c r="C568" s="298"/>
      <c r="D568" s="286"/>
      <c r="E568" s="20" t="s">
        <v>266</v>
      </c>
      <c r="F568" s="20" t="s">
        <v>269</v>
      </c>
      <c r="G568" s="20">
        <v>4</v>
      </c>
      <c r="H568" s="1">
        <f t="shared" si="67"/>
        <v>2438.88</v>
      </c>
    </row>
    <row r="569" spans="1:8" ht="42" x14ac:dyDescent="0.35">
      <c r="A569" s="308"/>
      <c r="B569" s="301"/>
      <c r="C569" s="298"/>
      <c r="D569" s="286"/>
      <c r="E569" s="20" t="s">
        <v>266</v>
      </c>
      <c r="F569" s="20" t="s">
        <v>270</v>
      </c>
      <c r="G569" s="20">
        <v>12</v>
      </c>
      <c r="H569" s="1">
        <f t="shared" si="67"/>
        <v>7316.64</v>
      </c>
    </row>
    <row r="570" spans="1:8" ht="42" x14ac:dyDescent="0.35">
      <c r="A570" s="308"/>
      <c r="B570" s="301"/>
      <c r="C570" s="298"/>
      <c r="D570" s="286"/>
      <c r="E570" s="20" t="s">
        <v>266</v>
      </c>
      <c r="F570" s="20" t="s">
        <v>271</v>
      </c>
      <c r="G570" s="20">
        <v>12</v>
      </c>
      <c r="H570" s="1">
        <f t="shared" si="67"/>
        <v>7316.64</v>
      </c>
    </row>
    <row r="571" spans="1:8" ht="42" x14ac:dyDescent="0.35">
      <c r="A571" s="308"/>
      <c r="B571" s="301"/>
      <c r="C571" s="298"/>
      <c r="D571" s="286"/>
      <c r="E571" s="20" t="s">
        <v>266</v>
      </c>
      <c r="F571" s="20" t="s">
        <v>272</v>
      </c>
      <c r="G571" s="20">
        <v>12</v>
      </c>
      <c r="H571" s="1">
        <f t="shared" si="67"/>
        <v>7316.64</v>
      </c>
    </row>
    <row r="572" spans="1:8" x14ac:dyDescent="0.35">
      <c r="A572" s="309"/>
      <c r="B572" s="302"/>
      <c r="C572" s="299"/>
      <c r="D572" s="287"/>
      <c r="E572" s="20"/>
      <c r="F572" s="20"/>
      <c r="G572" s="20"/>
      <c r="H572" s="10">
        <f>SUM(H566:H571)</f>
        <v>29266.560000000001</v>
      </c>
    </row>
    <row r="573" spans="1:8" ht="42" x14ac:dyDescent="0.35">
      <c r="A573" s="307">
        <v>414</v>
      </c>
      <c r="B573" s="300" t="s">
        <v>109</v>
      </c>
      <c r="C573" s="297" t="s">
        <v>40</v>
      </c>
      <c r="D573" s="285">
        <v>618.45000000000005</v>
      </c>
      <c r="E573" s="21" t="s">
        <v>266</v>
      </c>
      <c r="F573" s="21" t="s">
        <v>267</v>
      </c>
      <c r="G573" s="21">
        <v>4</v>
      </c>
      <c r="H573" s="1">
        <f>G573*$D$573</f>
        <v>2473.8000000000002</v>
      </c>
    </row>
    <row r="574" spans="1:8" ht="42" x14ac:dyDescent="0.35">
      <c r="A574" s="308"/>
      <c r="B574" s="301"/>
      <c r="C574" s="298"/>
      <c r="D574" s="286"/>
      <c r="E574" s="21" t="s">
        <v>266</v>
      </c>
      <c r="F574" s="21" t="s">
        <v>268</v>
      </c>
      <c r="G574" s="21">
        <v>4</v>
      </c>
      <c r="H574" s="1">
        <f t="shared" ref="H574:H578" si="68">G574*$D$573</f>
        <v>2473.8000000000002</v>
      </c>
    </row>
    <row r="575" spans="1:8" ht="42" x14ac:dyDescent="0.35">
      <c r="A575" s="308"/>
      <c r="B575" s="301"/>
      <c r="C575" s="298"/>
      <c r="D575" s="286"/>
      <c r="E575" s="21" t="s">
        <v>266</v>
      </c>
      <c r="F575" s="21" t="s">
        <v>269</v>
      </c>
      <c r="G575" s="21">
        <v>4</v>
      </c>
      <c r="H575" s="1">
        <f t="shared" si="68"/>
        <v>2473.8000000000002</v>
      </c>
    </row>
    <row r="576" spans="1:8" ht="42" x14ac:dyDescent="0.35">
      <c r="A576" s="308"/>
      <c r="B576" s="301"/>
      <c r="C576" s="298"/>
      <c r="D576" s="286"/>
      <c r="E576" s="21" t="s">
        <v>266</v>
      </c>
      <c r="F576" s="21" t="s">
        <v>270</v>
      </c>
      <c r="G576" s="21">
        <v>12</v>
      </c>
      <c r="H576" s="1">
        <f t="shared" si="68"/>
        <v>7421.4000000000005</v>
      </c>
    </row>
    <row r="577" spans="1:8" ht="42" x14ac:dyDescent="0.35">
      <c r="A577" s="308"/>
      <c r="B577" s="301"/>
      <c r="C577" s="298"/>
      <c r="D577" s="286"/>
      <c r="E577" s="21" t="s">
        <v>266</v>
      </c>
      <c r="F577" s="21" t="s">
        <v>271</v>
      </c>
      <c r="G577" s="21">
        <v>12</v>
      </c>
      <c r="H577" s="1">
        <f t="shared" si="68"/>
        <v>7421.4000000000005</v>
      </c>
    </row>
    <row r="578" spans="1:8" ht="42" x14ac:dyDescent="0.35">
      <c r="A578" s="308"/>
      <c r="B578" s="301"/>
      <c r="C578" s="298"/>
      <c r="D578" s="286"/>
      <c r="E578" s="21" t="s">
        <v>266</v>
      </c>
      <c r="F578" s="21" t="s">
        <v>272</v>
      </c>
      <c r="G578" s="21">
        <v>12</v>
      </c>
      <c r="H578" s="1">
        <f t="shared" si="68"/>
        <v>7421.4000000000005</v>
      </c>
    </row>
    <row r="579" spans="1:8" x14ac:dyDescent="0.35">
      <c r="A579" s="309"/>
      <c r="B579" s="302"/>
      <c r="C579" s="299"/>
      <c r="D579" s="287"/>
      <c r="E579" s="21"/>
      <c r="F579" s="21"/>
      <c r="G579" s="21"/>
      <c r="H579" s="10">
        <f>SUM(H573:H578)</f>
        <v>29685.600000000002</v>
      </c>
    </row>
    <row r="580" spans="1:8" ht="42" x14ac:dyDescent="0.35">
      <c r="A580" s="307">
        <v>417</v>
      </c>
      <c r="B580" s="300" t="s">
        <v>110</v>
      </c>
      <c r="C580" s="297" t="s">
        <v>40</v>
      </c>
      <c r="D580" s="285">
        <v>995</v>
      </c>
      <c r="E580" s="20" t="s">
        <v>266</v>
      </c>
      <c r="F580" s="20" t="s">
        <v>267</v>
      </c>
      <c r="G580" s="20">
        <v>4</v>
      </c>
      <c r="H580" s="1">
        <f>G580*$D$580</f>
        <v>3980</v>
      </c>
    </row>
    <row r="581" spans="1:8" ht="42" x14ac:dyDescent="0.35">
      <c r="A581" s="308"/>
      <c r="B581" s="301"/>
      <c r="C581" s="298"/>
      <c r="D581" s="286"/>
      <c r="E581" s="20" t="s">
        <v>266</v>
      </c>
      <c r="F581" s="20" t="s">
        <v>268</v>
      </c>
      <c r="G581" s="20">
        <v>4</v>
      </c>
      <c r="H581" s="1">
        <f t="shared" ref="H581:H585" si="69">G581*$D$580</f>
        <v>3980</v>
      </c>
    </row>
    <row r="582" spans="1:8" ht="42" x14ac:dyDescent="0.35">
      <c r="A582" s="308"/>
      <c r="B582" s="301"/>
      <c r="C582" s="298"/>
      <c r="D582" s="286"/>
      <c r="E582" s="20" t="s">
        <v>266</v>
      </c>
      <c r="F582" s="20" t="s">
        <v>269</v>
      </c>
      <c r="G582" s="20">
        <v>4</v>
      </c>
      <c r="H582" s="1">
        <f t="shared" si="69"/>
        <v>3980</v>
      </c>
    </row>
    <row r="583" spans="1:8" ht="42" x14ac:dyDescent="0.35">
      <c r="A583" s="308"/>
      <c r="B583" s="301"/>
      <c r="C583" s="298"/>
      <c r="D583" s="286"/>
      <c r="E583" s="20" t="s">
        <v>266</v>
      </c>
      <c r="F583" s="20" t="s">
        <v>270</v>
      </c>
      <c r="G583" s="20">
        <v>12</v>
      </c>
      <c r="H583" s="1">
        <f t="shared" si="69"/>
        <v>11940</v>
      </c>
    </row>
    <row r="584" spans="1:8" ht="42" x14ac:dyDescent="0.35">
      <c r="A584" s="308"/>
      <c r="B584" s="301"/>
      <c r="C584" s="298"/>
      <c r="D584" s="286"/>
      <c r="E584" s="20" t="s">
        <v>266</v>
      </c>
      <c r="F584" s="20" t="s">
        <v>271</v>
      </c>
      <c r="G584" s="20">
        <v>12</v>
      </c>
      <c r="H584" s="1">
        <f t="shared" si="69"/>
        <v>11940</v>
      </c>
    </row>
    <row r="585" spans="1:8" ht="42" x14ac:dyDescent="0.35">
      <c r="A585" s="308"/>
      <c r="B585" s="301"/>
      <c r="C585" s="298"/>
      <c r="D585" s="286"/>
      <c r="E585" s="20" t="s">
        <v>266</v>
      </c>
      <c r="F585" s="20" t="s">
        <v>272</v>
      </c>
      <c r="G585" s="20">
        <v>12</v>
      </c>
      <c r="H585" s="1">
        <f t="shared" si="69"/>
        <v>11940</v>
      </c>
    </row>
    <row r="586" spans="1:8" x14ac:dyDescent="0.35">
      <c r="A586" s="309"/>
      <c r="B586" s="302"/>
      <c r="C586" s="299"/>
      <c r="D586" s="287"/>
      <c r="E586" s="20"/>
      <c r="F586" s="20"/>
      <c r="G586" s="20"/>
      <c r="H586" s="10">
        <f>SUM(H580:H585)</f>
        <v>47760</v>
      </c>
    </row>
    <row r="587" spans="1:8" ht="42" x14ac:dyDescent="0.35">
      <c r="A587" s="307">
        <v>420</v>
      </c>
      <c r="B587" s="300" t="s">
        <v>111</v>
      </c>
      <c r="C587" s="297" t="s">
        <v>40</v>
      </c>
      <c r="D587" s="285">
        <v>330</v>
      </c>
      <c r="E587" s="21" t="s">
        <v>266</v>
      </c>
      <c r="F587" s="21" t="s">
        <v>267</v>
      </c>
      <c r="G587" s="21">
        <v>4</v>
      </c>
      <c r="H587" s="1">
        <f>G587*$D$587</f>
        <v>1320</v>
      </c>
    </row>
    <row r="588" spans="1:8" ht="42" x14ac:dyDescent="0.35">
      <c r="A588" s="308"/>
      <c r="B588" s="301"/>
      <c r="C588" s="298"/>
      <c r="D588" s="286"/>
      <c r="E588" s="21" t="s">
        <v>266</v>
      </c>
      <c r="F588" s="21" t="s">
        <v>268</v>
      </c>
      <c r="G588" s="21">
        <v>4</v>
      </c>
      <c r="H588" s="1">
        <f t="shared" ref="H588:H592" si="70">G588*$D$587</f>
        <v>1320</v>
      </c>
    </row>
    <row r="589" spans="1:8" ht="42" x14ac:dyDescent="0.35">
      <c r="A589" s="308"/>
      <c r="B589" s="301"/>
      <c r="C589" s="298"/>
      <c r="D589" s="286"/>
      <c r="E589" s="21" t="s">
        <v>266</v>
      </c>
      <c r="F589" s="21" t="s">
        <v>269</v>
      </c>
      <c r="G589" s="21">
        <v>4</v>
      </c>
      <c r="H589" s="1">
        <f t="shared" si="70"/>
        <v>1320</v>
      </c>
    </row>
    <row r="590" spans="1:8" ht="42" x14ac:dyDescent="0.35">
      <c r="A590" s="308"/>
      <c r="B590" s="301"/>
      <c r="C590" s="298"/>
      <c r="D590" s="286"/>
      <c r="E590" s="21" t="s">
        <v>266</v>
      </c>
      <c r="F590" s="21" t="s">
        <v>270</v>
      </c>
      <c r="G590" s="21">
        <v>12</v>
      </c>
      <c r="H590" s="1">
        <f t="shared" si="70"/>
        <v>3960</v>
      </c>
    </row>
    <row r="591" spans="1:8" ht="42" x14ac:dyDescent="0.35">
      <c r="A591" s="308"/>
      <c r="B591" s="301"/>
      <c r="C591" s="298"/>
      <c r="D591" s="286"/>
      <c r="E591" s="21" t="s">
        <v>266</v>
      </c>
      <c r="F591" s="21" t="s">
        <v>271</v>
      </c>
      <c r="G591" s="21">
        <v>12</v>
      </c>
      <c r="H591" s="1">
        <f t="shared" si="70"/>
        <v>3960</v>
      </c>
    </row>
    <row r="592" spans="1:8" ht="42" x14ac:dyDescent="0.35">
      <c r="A592" s="308"/>
      <c r="B592" s="301"/>
      <c r="C592" s="298"/>
      <c r="D592" s="286"/>
      <c r="E592" s="21" t="s">
        <v>266</v>
      </c>
      <c r="F592" s="21" t="s">
        <v>272</v>
      </c>
      <c r="G592" s="21">
        <v>12</v>
      </c>
      <c r="H592" s="1">
        <f t="shared" si="70"/>
        <v>3960</v>
      </c>
    </row>
    <row r="593" spans="1:8" x14ac:dyDescent="0.35">
      <c r="A593" s="309"/>
      <c r="B593" s="302"/>
      <c r="C593" s="299"/>
      <c r="D593" s="287"/>
      <c r="E593" s="21"/>
      <c r="F593" s="21"/>
      <c r="G593" s="21"/>
      <c r="H593" s="10">
        <f>SUM(H587:H592)</f>
        <v>15840</v>
      </c>
    </row>
    <row r="594" spans="1:8" ht="42" x14ac:dyDescent="0.35">
      <c r="A594" s="307">
        <v>423</v>
      </c>
      <c r="B594" s="300" t="s">
        <v>112</v>
      </c>
      <c r="C594" s="297" t="s">
        <v>40</v>
      </c>
      <c r="D594" s="285">
        <v>504.53</v>
      </c>
      <c r="E594" s="20" t="s">
        <v>266</v>
      </c>
      <c r="F594" s="20" t="s">
        <v>267</v>
      </c>
      <c r="G594" s="20">
        <v>4</v>
      </c>
      <c r="H594" s="1">
        <f>G594*$D$594</f>
        <v>2018.12</v>
      </c>
    </row>
    <row r="595" spans="1:8" ht="42" x14ac:dyDescent="0.35">
      <c r="A595" s="308"/>
      <c r="B595" s="301"/>
      <c r="C595" s="298"/>
      <c r="D595" s="286"/>
      <c r="E595" s="20" t="s">
        <v>266</v>
      </c>
      <c r="F595" s="20" t="s">
        <v>268</v>
      </c>
      <c r="G595" s="20">
        <v>4</v>
      </c>
      <c r="H595" s="1">
        <f t="shared" ref="H595:H599" si="71">G595*$D$594</f>
        <v>2018.12</v>
      </c>
    </row>
    <row r="596" spans="1:8" ht="42" x14ac:dyDescent="0.35">
      <c r="A596" s="308"/>
      <c r="B596" s="301"/>
      <c r="C596" s="298"/>
      <c r="D596" s="286"/>
      <c r="E596" s="20" t="s">
        <v>266</v>
      </c>
      <c r="F596" s="20" t="s">
        <v>269</v>
      </c>
      <c r="G596" s="20">
        <v>4</v>
      </c>
      <c r="H596" s="1">
        <f t="shared" si="71"/>
        <v>2018.12</v>
      </c>
    </row>
    <row r="597" spans="1:8" ht="42" x14ac:dyDescent="0.35">
      <c r="A597" s="308"/>
      <c r="B597" s="301"/>
      <c r="C597" s="298"/>
      <c r="D597" s="286"/>
      <c r="E597" s="20" t="s">
        <v>266</v>
      </c>
      <c r="F597" s="20" t="s">
        <v>270</v>
      </c>
      <c r="G597" s="20">
        <v>12</v>
      </c>
      <c r="H597" s="1">
        <f t="shared" si="71"/>
        <v>6054.36</v>
      </c>
    </row>
    <row r="598" spans="1:8" ht="42" x14ac:dyDescent="0.35">
      <c r="A598" s="308"/>
      <c r="B598" s="301"/>
      <c r="C598" s="298"/>
      <c r="D598" s="286"/>
      <c r="E598" s="20" t="s">
        <v>266</v>
      </c>
      <c r="F598" s="20" t="s">
        <v>271</v>
      </c>
      <c r="G598" s="20">
        <v>12</v>
      </c>
      <c r="H598" s="1">
        <f t="shared" si="71"/>
        <v>6054.36</v>
      </c>
    </row>
    <row r="599" spans="1:8" ht="42" x14ac:dyDescent="0.35">
      <c r="A599" s="308"/>
      <c r="B599" s="301"/>
      <c r="C599" s="298"/>
      <c r="D599" s="286"/>
      <c r="E599" s="20" t="s">
        <v>266</v>
      </c>
      <c r="F599" s="20" t="s">
        <v>272</v>
      </c>
      <c r="G599" s="20">
        <v>12</v>
      </c>
      <c r="H599" s="1">
        <f t="shared" si="71"/>
        <v>6054.36</v>
      </c>
    </row>
    <row r="600" spans="1:8" x14ac:dyDescent="0.35">
      <c r="A600" s="309"/>
      <c r="B600" s="302"/>
      <c r="C600" s="299"/>
      <c r="D600" s="287"/>
      <c r="E600" s="20"/>
      <c r="F600" s="20"/>
      <c r="G600" s="20"/>
      <c r="H600" s="10">
        <f>SUM(H594:H599)</f>
        <v>24217.439999999999</v>
      </c>
    </row>
    <row r="601" spans="1:8" ht="42" x14ac:dyDescent="0.35">
      <c r="A601" s="307">
        <v>426</v>
      </c>
      <c r="B601" s="300" t="s">
        <v>113</v>
      </c>
      <c r="C601" s="297" t="s">
        <v>40</v>
      </c>
      <c r="D601" s="285">
        <v>477.49</v>
      </c>
      <c r="E601" s="21" t="s">
        <v>266</v>
      </c>
      <c r="F601" s="21" t="s">
        <v>267</v>
      </c>
      <c r="G601" s="21">
        <v>4</v>
      </c>
      <c r="H601" s="1">
        <f>G601*$D$601</f>
        <v>1909.96</v>
      </c>
    </row>
    <row r="602" spans="1:8" ht="42" x14ac:dyDescent="0.35">
      <c r="A602" s="308"/>
      <c r="B602" s="301"/>
      <c r="C602" s="298"/>
      <c r="D602" s="286"/>
      <c r="E602" s="21" t="s">
        <v>266</v>
      </c>
      <c r="F602" s="21" t="s">
        <v>268</v>
      </c>
      <c r="G602" s="21">
        <v>4</v>
      </c>
      <c r="H602" s="1">
        <f t="shared" ref="H602:H606" si="72">G602*$D$601</f>
        <v>1909.96</v>
      </c>
    </row>
    <row r="603" spans="1:8" ht="42" x14ac:dyDescent="0.35">
      <c r="A603" s="308"/>
      <c r="B603" s="301"/>
      <c r="C603" s="298"/>
      <c r="D603" s="286"/>
      <c r="E603" s="21" t="s">
        <v>266</v>
      </c>
      <c r="F603" s="21" t="s">
        <v>269</v>
      </c>
      <c r="G603" s="21">
        <v>4</v>
      </c>
      <c r="H603" s="1">
        <f t="shared" si="72"/>
        <v>1909.96</v>
      </c>
    </row>
    <row r="604" spans="1:8" ht="42" x14ac:dyDescent="0.35">
      <c r="A604" s="308"/>
      <c r="B604" s="301"/>
      <c r="C604" s="298"/>
      <c r="D604" s="286"/>
      <c r="E604" s="21" t="s">
        <v>266</v>
      </c>
      <c r="F604" s="21" t="s">
        <v>270</v>
      </c>
      <c r="G604" s="21">
        <v>12</v>
      </c>
      <c r="H604" s="1">
        <f t="shared" si="72"/>
        <v>5729.88</v>
      </c>
    </row>
    <row r="605" spans="1:8" ht="42" x14ac:dyDescent="0.35">
      <c r="A605" s="308"/>
      <c r="B605" s="301"/>
      <c r="C605" s="298"/>
      <c r="D605" s="286"/>
      <c r="E605" s="21" t="s">
        <v>266</v>
      </c>
      <c r="F605" s="21" t="s">
        <v>271</v>
      </c>
      <c r="G605" s="21">
        <v>12</v>
      </c>
      <c r="H605" s="1">
        <f t="shared" si="72"/>
        <v>5729.88</v>
      </c>
    </row>
    <row r="606" spans="1:8" ht="42" x14ac:dyDescent="0.35">
      <c r="A606" s="308"/>
      <c r="B606" s="301"/>
      <c r="C606" s="298"/>
      <c r="D606" s="286"/>
      <c r="E606" s="21" t="s">
        <v>266</v>
      </c>
      <c r="F606" s="21" t="s">
        <v>272</v>
      </c>
      <c r="G606" s="21">
        <v>12</v>
      </c>
      <c r="H606" s="1">
        <f t="shared" si="72"/>
        <v>5729.88</v>
      </c>
    </row>
    <row r="607" spans="1:8" x14ac:dyDescent="0.35">
      <c r="A607" s="309"/>
      <c r="B607" s="302"/>
      <c r="C607" s="299"/>
      <c r="D607" s="287"/>
      <c r="E607" s="21"/>
      <c r="F607" s="21"/>
      <c r="G607" s="21"/>
      <c r="H607" s="10">
        <f>SUM(H601:H606)</f>
        <v>22919.52</v>
      </c>
    </row>
    <row r="608" spans="1:8" ht="42" x14ac:dyDescent="0.35">
      <c r="A608" s="307">
        <v>429</v>
      </c>
      <c r="B608" s="300" t="s">
        <v>114</v>
      </c>
      <c r="C608" s="297" t="s">
        <v>40</v>
      </c>
      <c r="D608" s="285">
        <v>546.46</v>
      </c>
      <c r="E608" s="20" t="s">
        <v>266</v>
      </c>
      <c r="F608" s="20" t="s">
        <v>267</v>
      </c>
      <c r="G608" s="20">
        <v>4</v>
      </c>
      <c r="H608" s="1">
        <f>G608*$D$608</f>
        <v>2185.84</v>
      </c>
    </row>
    <row r="609" spans="1:8" ht="42" x14ac:dyDescent="0.35">
      <c r="A609" s="308"/>
      <c r="B609" s="301"/>
      <c r="C609" s="298"/>
      <c r="D609" s="286"/>
      <c r="E609" s="20" t="s">
        <v>266</v>
      </c>
      <c r="F609" s="20" t="s">
        <v>268</v>
      </c>
      <c r="G609" s="20">
        <v>4</v>
      </c>
      <c r="H609" s="1">
        <f t="shared" ref="H609:H613" si="73">G609*$D$608</f>
        <v>2185.84</v>
      </c>
    </row>
    <row r="610" spans="1:8" ht="42" x14ac:dyDescent="0.35">
      <c r="A610" s="308"/>
      <c r="B610" s="301"/>
      <c r="C610" s="298"/>
      <c r="D610" s="286"/>
      <c r="E610" s="20" t="s">
        <v>266</v>
      </c>
      <c r="F610" s="20" t="s">
        <v>269</v>
      </c>
      <c r="G610" s="20">
        <v>4</v>
      </c>
      <c r="H610" s="1">
        <f t="shared" si="73"/>
        <v>2185.84</v>
      </c>
    </row>
    <row r="611" spans="1:8" ht="42" x14ac:dyDescent="0.35">
      <c r="A611" s="308"/>
      <c r="B611" s="301"/>
      <c r="C611" s="298"/>
      <c r="D611" s="286"/>
      <c r="E611" s="20" t="s">
        <v>266</v>
      </c>
      <c r="F611" s="20" t="s">
        <v>270</v>
      </c>
      <c r="G611" s="20">
        <v>12</v>
      </c>
      <c r="H611" s="1">
        <f t="shared" si="73"/>
        <v>6557.52</v>
      </c>
    </row>
    <row r="612" spans="1:8" ht="42" x14ac:dyDescent="0.35">
      <c r="A612" s="308"/>
      <c r="B612" s="301"/>
      <c r="C612" s="298"/>
      <c r="D612" s="286"/>
      <c r="E612" s="20" t="s">
        <v>266</v>
      </c>
      <c r="F612" s="20" t="s">
        <v>271</v>
      </c>
      <c r="G612" s="20">
        <v>12</v>
      </c>
      <c r="H612" s="1">
        <f t="shared" si="73"/>
        <v>6557.52</v>
      </c>
    </row>
    <row r="613" spans="1:8" ht="42" x14ac:dyDescent="0.35">
      <c r="A613" s="308"/>
      <c r="B613" s="301"/>
      <c r="C613" s="298"/>
      <c r="D613" s="286"/>
      <c r="E613" s="20" t="s">
        <v>266</v>
      </c>
      <c r="F613" s="20" t="s">
        <v>272</v>
      </c>
      <c r="G613" s="20">
        <v>12</v>
      </c>
      <c r="H613" s="1">
        <f t="shared" si="73"/>
        <v>6557.52</v>
      </c>
    </row>
    <row r="614" spans="1:8" x14ac:dyDescent="0.35">
      <c r="A614" s="309"/>
      <c r="B614" s="302"/>
      <c r="C614" s="299"/>
      <c r="D614" s="287"/>
      <c r="E614" s="20"/>
      <c r="F614" s="20"/>
      <c r="G614" s="20"/>
      <c r="H614" s="10">
        <f>SUM(H608:H613)</f>
        <v>26230.080000000002</v>
      </c>
    </row>
    <row r="615" spans="1:8" ht="42" x14ac:dyDescent="0.35">
      <c r="A615" s="307">
        <v>432</v>
      </c>
      <c r="B615" s="300" t="s">
        <v>115</v>
      </c>
      <c r="C615" s="297" t="s">
        <v>40</v>
      </c>
      <c r="D615" s="285">
        <v>1300</v>
      </c>
      <c r="E615" s="21" t="s">
        <v>266</v>
      </c>
      <c r="F615" s="21" t="s">
        <v>267</v>
      </c>
      <c r="G615" s="21">
        <v>4</v>
      </c>
      <c r="H615" s="1">
        <f>G615*$D$615</f>
        <v>5200</v>
      </c>
    </row>
    <row r="616" spans="1:8" ht="42" x14ac:dyDescent="0.35">
      <c r="A616" s="308"/>
      <c r="B616" s="301"/>
      <c r="C616" s="298"/>
      <c r="D616" s="286"/>
      <c r="E616" s="21" t="s">
        <v>266</v>
      </c>
      <c r="F616" s="21" t="s">
        <v>268</v>
      </c>
      <c r="G616" s="21">
        <v>4</v>
      </c>
      <c r="H616" s="1">
        <f t="shared" ref="H616:H620" si="74">G616*$D$615</f>
        <v>5200</v>
      </c>
    </row>
    <row r="617" spans="1:8" ht="42" x14ac:dyDescent="0.35">
      <c r="A617" s="308"/>
      <c r="B617" s="301"/>
      <c r="C617" s="298"/>
      <c r="D617" s="286"/>
      <c r="E617" s="21" t="s">
        <v>266</v>
      </c>
      <c r="F617" s="21" t="s">
        <v>269</v>
      </c>
      <c r="G617" s="21">
        <v>4</v>
      </c>
      <c r="H617" s="1">
        <f t="shared" si="74"/>
        <v>5200</v>
      </c>
    </row>
    <row r="618" spans="1:8" ht="42" x14ac:dyDescent="0.35">
      <c r="A618" s="308"/>
      <c r="B618" s="301"/>
      <c r="C618" s="298"/>
      <c r="D618" s="286"/>
      <c r="E618" s="21" t="s">
        <v>266</v>
      </c>
      <c r="F618" s="21" t="s">
        <v>270</v>
      </c>
      <c r="G618" s="21">
        <v>12</v>
      </c>
      <c r="H618" s="1">
        <f t="shared" si="74"/>
        <v>15600</v>
      </c>
    </row>
    <row r="619" spans="1:8" ht="42" x14ac:dyDescent="0.35">
      <c r="A619" s="308"/>
      <c r="B619" s="301"/>
      <c r="C619" s="298"/>
      <c r="D619" s="286"/>
      <c r="E619" s="21" t="s">
        <v>266</v>
      </c>
      <c r="F619" s="21" t="s">
        <v>271</v>
      </c>
      <c r="G619" s="21">
        <v>12</v>
      </c>
      <c r="H619" s="1">
        <f t="shared" si="74"/>
        <v>15600</v>
      </c>
    </row>
    <row r="620" spans="1:8" ht="42" x14ac:dyDescent="0.35">
      <c r="A620" s="308"/>
      <c r="B620" s="301"/>
      <c r="C620" s="298"/>
      <c r="D620" s="286"/>
      <c r="E620" s="21" t="s">
        <v>266</v>
      </c>
      <c r="F620" s="21" t="s">
        <v>272</v>
      </c>
      <c r="G620" s="21">
        <v>12</v>
      </c>
      <c r="H620" s="1">
        <f t="shared" si="74"/>
        <v>15600</v>
      </c>
    </row>
    <row r="621" spans="1:8" x14ac:dyDescent="0.35">
      <c r="A621" s="309"/>
      <c r="B621" s="302"/>
      <c r="C621" s="299"/>
      <c r="D621" s="287"/>
      <c r="E621" s="21"/>
      <c r="F621" s="21"/>
      <c r="G621" s="21"/>
      <c r="H621" s="10">
        <f>SUM(H615:H620)</f>
        <v>62400</v>
      </c>
    </row>
    <row r="622" spans="1:8" ht="42" x14ac:dyDescent="0.35">
      <c r="A622" s="307">
        <v>435</v>
      </c>
      <c r="B622" s="300" t="s">
        <v>116</v>
      </c>
      <c r="C622" s="297" t="s">
        <v>40</v>
      </c>
      <c r="D622" s="285">
        <v>1500</v>
      </c>
      <c r="E622" s="20" t="s">
        <v>266</v>
      </c>
      <c r="F622" s="20" t="s">
        <v>267</v>
      </c>
      <c r="G622" s="20">
        <v>4</v>
      </c>
      <c r="H622" s="1">
        <f>G622*$D$622</f>
        <v>6000</v>
      </c>
    </row>
    <row r="623" spans="1:8" ht="42" x14ac:dyDescent="0.35">
      <c r="A623" s="308"/>
      <c r="B623" s="301"/>
      <c r="C623" s="298"/>
      <c r="D623" s="286"/>
      <c r="E623" s="20" t="s">
        <v>266</v>
      </c>
      <c r="F623" s="20" t="s">
        <v>268</v>
      </c>
      <c r="G623" s="20">
        <v>4</v>
      </c>
      <c r="H623" s="1">
        <f t="shared" ref="H623:H627" si="75">G623*$D$622</f>
        <v>6000</v>
      </c>
    </row>
    <row r="624" spans="1:8" ht="42" x14ac:dyDescent="0.35">
      <c r="A624" s="308"/>
      <c r="B624" s="301"/>
      <c r="C624" s="298"/>
      <c r="D624" s="286"/>
      <c r="E624" s="20" t="s">
        <v>266</v>
      </c>
      <c r="F624" s="20" t="s">
        <v>269</v>
      </c>
      <c r="G624" s="20">
        <v>4</v>
      </c>
      <c r="H624" s="1">
        <f t="shared" si="75"/>
        <v>6000</v>
      </c>
    </row>
    <row r="625" spans="1:8" ht="42" x14ac:dyDescent="0.35">
      <c r="A625" s="308"/>
      <c r="B625" s="301"/>
      <c r="C625" s="298"/>
      <c r="D625" s="286"/>
      <c r="E625" s="20" t="s">
        <v>266</v>
      </c>
      <c r="F625" s="20" t="s">
        <v>270</v>
      </c>
      <c r="G625" s="20">
        <v>12</v>
      </c>
      <c r="H625" s="1">
        <f t="shared" si="75"/>
        <v>18000</v>
      </c>
    </row>
    <row r="626" spans="1:8" ht="42" x14ac:dyDescent="0.35">
      <c r="A626" s="308"/>
      <c r="B626" s="301"/>
      <c r="C626" s="298"/>
      <c r="D626" s="286"/>
      <c r="E626" s="20" t="s">
        <v>266</v>
      </c>
      <c r="F626" s="20" t="s">
        <v>271</v>
      </c>
      <c r="G626" s="20">
        <v>12</v>
      </c>
      <c r="H626" s="1">
        <f t="shared" si="75"/>
        <v>18000</v>
      </c>
    </row>
    <row r="627" spans="1:8" ht="42" x14ac:dyDescent="0.35">
      <c r="A627" s="308"/>
      <c r="B627" s="301"/>
      <c r="C627" s="298"/>
      <c r="D627" s="286"/>
      <c r="E627" s="20" t="s">
        <v>266</v>
      </c>
      <c r="F627" s="20" t="s">
        <v>272</v>
      </c>
      <c r="G627" s="20">
        <v>12</v>
      </c>
      <c r="H627" s="1">
        <f t="shared" si="75"/>
        <v>18000</v>
      </c>
    </row>
    <row r="628" spans="1:8" x14ac:dyDescent="0.35">
      <c r="A628" s="309"/>
      <c r="B628" s="302"/>
      <c r="C628" s="299"/>
      <c r="D628" s="287"/>
      <c r="E628" s="20"/>
      <c r="F628" s="20"/>
      <c r="G628" s="20"/>
      <c r="H628" s="10">
        <f>SUM(H622:H627)</f>
        <v>72000</v>
      </c>
    </row>
    <row r="629" spans="1:8" ht="42" x14ac:dyDescent="0.35">
      <c r="A629" s="307">
        <v>438</v>
      </c>
      <c r="B629" s="300" t="s">
        <v>117</v>
      </c>
      <c r="C629" s="297" t="s">
        <v>40</v>
      </c>
      <c r="D629" s="285">
        <v>773</v>
      </c>
      <c r="E629" s="21" t="s">
        <v>266</v>
      </c>
      <c r="F629" s="21" t="s">
        <v>267</v>
      </c>
      <c r="G629" s="21">
        <v>4</v>
      </c>
      <c r="H629" s="1">
        <f>G629*$D$629</f>
        <v>3092</v>
      </c>
    </row>
    <row r="630" spans="1:8" ht="42" x14ac:dyDescent="0.35">
      <c r="A630" s="308"/>
      <c r="B630" s="301"/>
      <c r="C630" s="298"/>
      <c r="D630" s="286"/>
      <c r="E630" s="21" t="s">
        <v>266</v>
      </c>
      <c r="F630" s="21" t="s">
        <v>268</v>
      </c>
      <c r="G630" s="21">
        <v>4</v>
      </c>
      <c r="H630" s="1">
        <f t="shared" ref="H630:H634" si="76">G630*$D$629</f>
        <v>3092</v>
      </c>
    </row>
    <row r="631" spans="1:8" ht="42" x14ac:dyDescent="0.35">
      <c r="A631" s="308"/>
      <c r="B631" s="301"/>
      <c r="C631" s="298"/>
      <c r="D631" s="286"/>
      <c r="E631" s="21" t="s">
        <v>266</v>
      </c>
      <c r="F631" s="21" t="s">
        <v>269</v>
      </c>
      <c r="G631" s="21">
        <v>4</v>
      </c>
      <c r="H631" s="1">
        <f t="shared" si="76"/>
        <v>3092</v>
      </c>
    </row>
    <row r="632" spans="1:8" ht="42" x14ac:dyDescent="0.35">
      <c r="A632" s="308"/>
      <c r="B632" s="301"/>
      <c r="C632" s="298"/>
      <c r="D632" s="286"/>
      <c r="E632" s="21" t="s">
        <v>266</v>
      </c>
      <c r="F632" s="21" t="s">
        <v>270</v>
      </c>
      <c r="G632" s="21">
        <v>12</v>
      </c>
      <c r="H632" s="1">
        <f t="shared" si="76"/>
        <v>9276</v>
      </c>
    </row>
    <row r="633" spans="1:8" ht="42" x14ac:dyDescent="0.35">
      <c r="A633" s="308"/>
      <c r="B633" s="301"/>
      <c r="C633" s="298"/>
      <c r="D633" s="286"/>
      <c r="E633" s="21" t="s">
        <v>266</v>
      </c>
      <c r="F633" s="21" t="s">
        <v>271</v>
      </c>
      <c r="G633" s="21">
        <v>12</v>
      </c>
      <c r="H633" s="1">
        <f t="shared" si="76"/>
        <v>9276</v>
      </c>
    </row>
    <row r="634" spans="1:8" ht="42" x14ac:dyDescent="0.35">
      <c r="A634" s="308"/>
      <c r="B634" s="301"/>
      <c r="C634" s="298"/>
      <c r="D634" s="286"/>
      <c r="E634" s="21" t="s">
        <v>266</v>
      </c>
      <c r="F634" s="21" t="s">
        <v>272</v>
      </c>
      <c r="G634" s="21">
        <v>12</v>
      </c>
      <c r="H634" s="1">
        <f t="shared" si="76"/>
        <v>9276</v>
      </c>
    </row>
    <row r="635" spans="1:8" x14ac:dyDescent="0.35">
      <c r="A635" s="309"/>
      <c r="B635" s="302"/>
      <c r="C635" s="299"/>
      <c r="D635" s="287"/>
      <c r="E635" s="21"/>
      <c r="F635" s="21"/>
      <c r="G635" s="21"/>
      <c r="H635" s="10">
        <f>SUM(H629:H634)</f>
        <v>37104</v>
      </c>
    </row>
    <row r="636" spans="1:8" ht="42" x14ac:dyDescent="0.35">
      <c r="A636" s="307">
        <v>441</v>
      </c>
      <c r="B636" s="300" t="s">
        <v>118</v>
      </c>
      <c r="C636" s="297" t="s">
        <v>40</v>
      </c>
      <c r="D636" s="285">
        <v>773</v>
      </c>
      <c r="E636" s="20" t="s">
        <v>266</v>
      </c>
      <c r="F636" s="20" t="s">
        <v>267</v>
      </c>
      <c r="G636" s="20">
        <v>4</v>
      </c>
      <c r="H636" s="1">
        <f>G636*$D$636</f>
        <v>3092</v>
      </c>
    </row>
    <row r="637" spans="1:8" ht="42" x14ac:dyDescent="0.35">
      <c r="A637" s="308"/>
      <c r="B637" s="301"/>
      <c r="C637" s="298"/>
      <c r="D637" s="286"/>
      <c r="E637" s="20" t="s">
        <v>266</v>
      </c>
      <c r="F637" s="20" t="s">
        <v>268</v>
      </c>
      <c r="G637" s="20">
        <v>4</v>
      </c>
      <c r="H637" s="1">
        <f t="shared" ref="H637:H641" si="77">G637*$D$636</f>
        <v>3092</v>
      </c>
    </row>
    <row r="638" spans="1:8" ht="42" x14ac:dyDescent="0.35">
      <c r="A638" s="308"/>
      <c r="B638" s="301"/>
      <c r="C638" s="298"/>
      <c r="D638" s="286"/>
      <c r="E638" s="20" t="s">
        <v>266</v>
      </c>
      <c r="F638" s="20" t="s">
        <v>269</v>
      </c>
      <c r="G638" s="20">
        <v>4</v>
      </c>
      <c r="H638" s="1">
        <f t="shared" si="77"/>
        <v>3092</v>
      </c>
    </row>
    <row r="639" spans="1:8" ht="42" x14ac:dyDescent="0.35">
      <c r="A639" s="308"/>
      <c r="B639" s="301"/>
      <c r="C639" s="298"/>
      <c r="D639" s="286"/>
      <c r="E639" s="20" t="s">
        <v>266</v>
      </c>
      <c r="F639" s="20" t="s">
        <v>270</v>
      </c>
      <c r="G639" s="20">
        <v>12</v>
      </c>
      <c r="H639" s="1">
        <f t="shared" si="77"/>
        <v>9276</v>
      </c>
    </row>
    <row r="640" spans="1:8" ht="42" x14ac:dyDescent="0.35">
      <c r="A640" s="308"/>
      <c r="B640" s="301"/>
      <c r="C640" s="298"/>
      <c r="D640" s="286"/>
      <c r="E640" s="20" t="s">
        <v>266</v>
      </c>
      <c r="F640" s="20" t="s">
        <v>271</v>
      </c>
      <c r="G640" s="20">
        <v>12</v>
      </c>
      <c r="H640" s="1">
        <f t="shared" si="77"/>
        <v>9276</v>
      </c>
    </row>
    <row r="641" spans="1:8" ht="42" x14ac:dyDescent="0.35">
      <c r="A641" s="308"/>
      <c r="B641" s="301"/>
      <c r="C641" s="298"/>
      <c r="D641" s="286"/>
      <c r="E641" s="20" t="s">
        <v>266</v>
      </c>
      <c r="F641" s="20" t="s">
        <v>272</v>
      </c>
      <c r="G641" s="20">
        <v>12</v>
      </c>
      <c r="H641" s="1">
        <f t="shared" si="77"/>
        <v>9276</v>
      </c>
    </row>
    <row r="642" spans="1:8" x14ac:dyDescent="0.35">
      <c r="A642" s="309"/>
      <c r="B642" s="302"/>
      <c r="C642" s="299"/>
      <c r="D642" s="287"/>
      <c r="E642" s="20"/>
      <c r="F642" s="20"/>
      <c r="G642" s="20"/>
      <c r="H642" s="10">
        <f>SUM(H636:H641)</f>
        <v>37104</v>
      </c>
    </row>
    <row r="643" spans="1:8" ht="42" x14ac:dyDescent="0.35">
      <c r="A643" s="307">
        <v>444</v>
      </c>
      <c r="B643" s="300" t="s">
        <v>119</v>
      </c>
      <c r="C643" s="297" t="s">
        <v>40</v>
      </c>
      <c r="D643" s="285">
        <v>657.95</v>
      </c>
      <c r="E643" s="21" t="s">
        <v>266</v>
      </c>
      <c r="F643" s="21" t="s">
        <v>267</v>
      </c>
      <c r="G643" s="21">
        <v>4</v>
      </c>
      <c r="H643" s="1">
        <f>G643*$D$643</f>
        <v>2631.8</v>
      </c>
    </row>
    <row r="644" spans="1:8" ht="42" x14ac:dyDescent="0.35">
      <c r="A644" s="308"/>
      <c r="B644" s="301"/>
      <c r="C644" s="298"/>
      <c r="D644" s="286"/>
      <c r="E644" s="21" t="s">
        <v>266</v>
      </c>
      <c r="F644" s="21" t="s">
        <v>268</v>
      </c>
      <c r="G644" s="21">
        <v>4</v>
      </c>
      <c r="H644" s="1">
        <f t="shared" ref="H644:H648" si="78">G644*$D$643</f>
        <v>2631.8</v>
      </c>
    </row>
    <row r="645" spans="1:8" ht="42" x14ac:dyDescent="0.35">
      <c r="A645" s="308"/>
      <c r="B645" s="301"/>
      <c r="C645" s="298"/>
      <c r="D645" s="286"/>
      <c r="E645" s="21" t="s">
        <v>266</v>
      </c>
      <c r="F645" s="21" t="s">
        <v>269</v>
      </c>
      <c r="G645" s="21">
        <v>4</v>
      </c>
      <c r="H645" s="1">
        <f t="shared" si="78"/>
        <v>2631.8</v>
      </c>
    </row>
    <row r="646" spans="1:8" ht="42" x14ac:dyDescent="0.35">
      <c r="A646" s="308"/>
      <c r="B646" s="301"/>
      <c r="C646" s="298"/>
      <c r="D646" s="286"/>
      <c r="E646" s="21" t="s">
        <v>266</v>
      </c>
      <c r="F646" s="21" t="s">
        <v>270</v>
      </c>
      <c r="G646" s="21">
        <v>12</v>
      </c>
      <c r="H646" s="1">
        <f t="shared" si="78"/>
        <v>7895.4000000000005</v>
      </c>
    </row>
    <row r="647" spans="1:8" ht="42" x14ac:dyDescent="0.35">
      <c r="A647" s="308"/>
      <c r="B647" s="301"/>
      <c r="C647" s="298"/>
      <c r="D647" s="286"/>
      <c r="E647" s="21" t="s">
        <v>266</v>
      </c>
      <c r="F647" s="21" t="s">
        <v>271</v>
      </c>
      <c r="G647" s="21">
        <v>12</v>
      </c>
      <c r="H647" s="1">
        <f t="shared" si="78"/>
        <v>7895.4000000000005</v>
      </c>
    </row>
    <row r="648" spans="1:8" ht="42" x14ac:dyDescent="0.35">
      <c r="A648" s="308"/>
      <c r="B648" s="301"/>
      <c r="C648" s="298"/>
      <c r="D648" s="286"/>
      <c r="E648" s="21" t="s">
        <v>266</v>
      </c>
      <c r="F648" s="21" t="s">
        <v>272</v>
      </c>
      <c r="G648" s="21">
        <v>12</v>
      </c>
      <c r="H648" s="1">
        <f t="shared" si="78"/>
        <v>7895.4000000000005</v>
      </c>
    </row>
    <row r="649" spans="1:8" x14ac:dyDescent="0.35">
      <c r="A649" s="309"/>
      <c r="B649" s="302"/>
      <c r="C649" s="299"/>
      <c r="D649" s="287"/>
      <c r="E649" s="21"/>
      <c r="F649" s="21"/>
      <c r="G649" s="21"/>
      <c r="H649" s="10">
        <f>SUM(H643:H648)</f>
        <v>31581.600000000002</v>
      </c>
    </row>
    <row r="650" spans="1:8" ht="42" x14ac:dyDescent="0.35">
      <c r="A650" s="307">
        <v>447</v>
      </c>
      <c r="B650" s="300" t="s">
        <v>120</v>
      </c>
      <c r="C650" s="297" t="s">
        <v>40</v>
      </c>
      <c r="D650" s="285">
        <v>639</v>
      </c>
      <c r="E650" s="21" t="s">
        <v>266</v>
      </c>
      <c r="F650" s="21" t="s">
        <v>267</v>
      </c>
      <c r="G650" s="21">
        <v>4</v>
      </c>
      <c r="H650" s="1">
        <f>G650*$D$650</f>
        <v>2556</v>
      </c>
    </row>
    <row r="651" spans="1:8" ht="42" x14ac:dyDescent="0.35">
      <c r="A651" s="308"/>
      <c r="B651" s="301"/>
      <c r="C651" s="298"/>
      <c r="D651" s="286"/>
      <c r="E651" s="21" t="s">
        <v>266</v>
      </c>
      <c r="F651" s="21" t="s">
        <v>268</v>
      </c>
      <c r="G651" s="21">
        <v>4</v>
      </c>
      <c r="H651" s="1">
        <f t="shared" ref="H651:H655" si="79">G651*$D$650</f>
        <v>2556</v>
      </c>
    </row>
    <row r="652" spans="1:8" ht="42" x14ac:dyDescent="0.35">
      <c r="A652" s="308"/>
      <c r="B652" s="301"/>
      <c r="C652" s="298"/>
      <c r="D652" s="286"/>
      <c r="E652" s="21" t="s">
        <v>266</v>
      </c>
      <c r="F652" s="21" t="s">
        <v>269</v>
      </c>
      <c r="G652" s="21">
        <v>4</v>
      </c>
      <c r="H652" s="1">
        <f t="shared" si="79"/>
        <v>2556</v>
      </c>
    </row>
    <row r="653" spans="1:8" ht="42" x14ac:dyDescent="0.35">
      <c r="A653" s="308"/>
      <c r="B653" s="301"/>
      <c r="C653" s="298"/>
      <c r="D653" s="286"/>
      <c r="E653" s="21" t="s">
        <v>266</v>
      </c>
      <c r="F653" s="21" t="s">
        <v>270</v>
      </c>
      <c r="G653" s="21">
        <v>12</v>
      </c>
      <c r="H653" s="1">
        <f t="shared" si="79"/>
        <v>7668</v>
      </c>
    </row>
    <row r="654" spans="1:8" ht="42" x14ac:dyDescent="0.35">
      <c r="A654" s="308"/>
      <c r="B654" s="301"/>
      <c r="C654" s="298"/>
      <c r="D654" s="286"/>
      <c r="E654" s="21" t="s">
        <v>266</v>
      </c>
      <c r="F654" s="21" t="s">
        <v>271</v>
      </c>
      <c r="G654" s="21">
        <v>12</v>
      </c>
      <c r="H654" s="1">
        <f t="shared" si="79"/>
        <v>7668</v>
      </c>
    </row>
    <row r="655" spans="1:8" ht="42" x14ac:dyDescent="0.35">
      <c r="A655" s="308"/>
      <c r="B655" s="301"/>
      <c r="C655" s="298"/>
      <c r="D655" s="286"/>
      <c r="E655" s="21" t="s">
        <v>266</v>
      </c>
      <c r="F655" s="21" t="s">
        <v>272</v>
      </c>
      <c r="G655" s="21">
        <v>12</v>
      </c>
      <c r="H655" s="1">
        <f t="shared" si="79"/>
        <v>7668</v>
      </c>
    </row>
    <row r="656" spans="1:8" x14ac:dyDescent="0.35">
      <c r="A656" s="309"/>
      <c r="B656" s="302"/>
      <c r="C656" s="299"/>
      <c r="D656" s="287"/>
      <c r="E656" s="21"/>
      <c r="F656" s="21"/>
      <c r="G656" s="21"/>
      <c r="H656" s="10">
        <f>SUM(H650:H655)</f>
        <v>30672</v>
      </c>
    </row>
    <row r="657" spans="1:8" ht="42" x14ac:dyDescent="0.35">
      <c r="A657" s="307">
        <v>450</v>
      </c>
      <c r="B657" s="300" t="s">
        <v>121</v>
      </c>
      <c r="C657" s="297" t="s">
        <v>40</v>
      </c>
      <c r="D657" s="285">
        <v>1230</v>
      </c>
      <c r="E657" s="20" t="s">
        <v>266</v>
      </c>
      <c r="F657" s="20" t="s">
        <v>267</v>
      </c>
      <c r="G657" s="20">
        <v>4</v>
      </c>
      <c r="H657" s="1">
        <f>G657*$D$657</f>
        <v>4920</v>
      </c>
    </row>
    <row r="658" spans="1:8" ht="42" x14ac:dyDescent="0.35">
      <c r="A658" s="308"/>
      <c r="B658" s="301"/>
      <c r="C658" s="298"/>
      <c r="D658" s="286"/>
      <c r="E658" s="20" t="s">
        <v>266</v>
      </c>
      <c r="F658" s="20" t="s">
        <v>268</v>
      </c>
      <c r="G658" s="20">
        <v>4</v>
      </c>
      <c r="H658" s="1">
        <f t="shared" ref="H658:H662" si="80">G658*$D$657</f>
        <v>4920</v>
      </c>
    </row>
    <row r="659" spans="1:8" ht="42" x14ac:dyDescent="0.35">
      <c r="A659" s="308"/>
      <c r="B659" s="301"/>
      <c r="C659" s="298"/>
      <c r="D659" s="286"/>
      <c r="E659" s="20" t="s">
        <v>266</v>
      </c>
      <c r="F659" s="20" t="s">
        <v>269</v>
      </c>
      <c r="G659" s="20">
        <v>4</v>
      </c>
      <c r="H659" s="1">
        <f t="shared" si="80"/>
        <v>4920</v>
      </c>
    </row>
    <row r="660" spans="1:8" ht="42" x14ac:dyDescent="0.35">
      <c r="A660" s="308"/>
      <c r="B660" s="301"/>
      <c r="C660" s="298"/>
      <c r="D660" s="286"/>
      <c r="E660" s="20" t="s">
        <v>266</v>
      </c>
      <c r="F660" s="20" t="s">
        <v>270</v>
      </c>
      <c r="G660" s="20">
        <v>12</v>
      </c>
      <c r="H660" s="1">
        <f t="shared" si="80"/>
        <v>14760</v>
      </c>
    </row>
    <row r="661" spans="1:8" ht="42" x14ac:dyDescent="0.35">
      <c r="A661" s="308"/>
      <c r="B661" s="301"/>
      <c r="C661" s="298"/>
      <c r="D661" s="286"/>
      <c r="E661" s="20" t="s">
        <v>266</v>
      </c>
      <c r="F661" s="20" t="s">
        <v>271</v>
      </c>
      <c r="G661" s="20">
        <v>12</v>
      </c>
      <c r="H661" s="1">
        <f t="shared" si="80"/>
        <v>14760</v>
      </c>
    </row>
    <row r="662" spans="1:8" ht="42" x14ac:dyDescent="0.35">
      <c r="A662" s="308"/>
      <c r="B662" s="301"/>
      <c r="C662" s="298"/>
      <c r="D662" s="286"/>
      <c r="E662" s="20" t="s">
        <v>266</v>
      </c>
      <c r="F662" s="20" t="s">
        <v>272</v>
      </c>
      <c r="G662" s="20">
        <v>12</v>
      </c>
      <c r="H662" s="1">
        <f t="shared" si="80"/>
        <v>14760</v>
      </c>
    </row>
    <row r="663" spans="1:8" x14ac:dyDescent="0.35">
      <c r="A663" s="309"/>
      <c r="B663" s="302"/>
      <c r="C663" s="299"/>
      <c r="D663" s="287"/>
      <c r="E663" s="20"/>
      <c r="F663" s="20"/>
      <c r="G663" s="20"/>
      <c r="H663" s="10">
        <f>SUM(H657:H662)</f>
        <v>59040</v>
      </c>
    </row>
    <row r="664" spans="1:8" ht="42" x14ac:dyDescent="0.35">
      <c r="A664" s="307">
        <v>453</v>
      </c>
      <c r="B664" s="300" t="s">
        <v>122</v>
      </c>
      <c r="C664" s="297" t="s">
        <v>40</v>
      </c>
      <c r="D664" s="285">
        <v>484.25</v>
      </c>
      <c r="E664" s="20" t="s">
        <v>266</v>
      </c>
      <c r="F664" s="20" t="s">
        <v>267</v>
      </c>
      <c r="G664" s="20">
        <v>4</v>
      </c>
      <c r="H664" s="1">
        <f>G664*$D$664</f>
        <v>1937</v>
      </c>
    </row>
    <row r="665" spans="1:8" ht="42" x14ac:dyDescent="0.35">
      <c r="A665" s="308"/>
      <c r="B665" s="301"/>
      <c r="C665" s="298"/>
      <c r="D665" s="286"/>
      <c r="E665" s="20" t="s">
        <v>266</v>
      </c>
      <c r="F665" s="20" t="s">
        <v>268</v>
      </c>
      <c r="G665" s="20">
        <v>4</v>
      </c>
      <c r="H665" s="1">
        <f t="shared" ref="H665:H669" si="81">G665*$D$664</f>
        <v>1937</v>
      </c>
    </row>
    <row r="666" spans="1:8" ht="42" x14ac:dyDescent="0.35">
      <c r="A666" s="308"/>
      <c r="B666" s="301"/>
      <c r="C666" s="298"/>
      <c r="D666" s="286"/>
      <c r="E666" s="20" t="s">
        <v>266</v>
      </c>
      <c r="F666" s="20" t="s">
        <v>269</v>
      </c>
      <c r="G666" s="20">
        <v>4</v>
      </c>
      <c r="H666" s="1">
        <f t="shared" si="81"/>
        <v>1937</v>
      </c>
    </row>
    <row r="667" spans="1:8" ht="42" x14ac:dyDescent="0.35">
      <c r="A667" s="308"/>
      <c r="B667" s="301"/>
      <c r="C667" s="298"/>
      <c r="D667" s="286"/>
      <c r="E667" s="20" t="s">
        <v>266</v>
      </c>
      <c r="F667" s="20" t="s">
        <v>270</v>
      </c>
      <c r="G667" s="20">
        <v>12</v>
      </c>
      <c r="H667" s="1">
        <f t="shared" si="81"/>
        <v>5811</v>
      </c>
    </row>
    <row r="668" spans="1:8" ht="42" x14ac:dyDescent="0.35">
      <c r="A668" s="308"/>
      <c r="B668" s="301"/>
      <c r="C668" s="298"/>
      <c r="D668" s="286"/>
      <c r="E668" s="20" t="s">
        <v>266</v>
      </c>
      <c r="F668" s="20" t="s">
        <v>271</v>
      </c>
      <c r="G668" s="20">
        <v>12</v>
      </c>
      <c r="H668" s="1">
        <f t="shared" si="81"/>
        <v>5811</v>
      </c>
    </row>
    <row r="669" spans="1:8" ht="42" x14ac:dyDescent="0.35">
      <c r="A669" s="308"/>
      <c r="B669" s="301"/>
      <c r="C669" s="298"/>
      <c r="D669" s="286"/>
      <c r="E669" s="20" t="s">
        <v>266</v>
      </c>
      <c r="F669" s="20" t="s">
        <v>272</v>
      </c>
      <c r="G669" s="20">
        <v>12</v>
      </c>
      <c r="H669" s="1">
        <f t="shared" si="81"/>
        <v>5811</v>
      </c>
    </row>
    <row r="670" spans="1:8" x14ac:dyDescent="0.35">
      <c r="A670" s="309"/>
      <c r="B670" s="302"/>
      <c r="C670" s="299"/>
      <c r="D670" s="287"/>
      <c r="E670" s="20"/>
      <c r="F670" s="20"/>
      <c r="G670" s="20"/>
      <c r="H670" s="10">
        <f>SUM(H664:H669)</f>
        <v>23244</v>
      </c>
    </row>
    <row r="671" spans="1:8" ht="42" x14ac:dyDescent="0.35">
      <c r="A671" s="307">
        <v>456</v>
      </c>
      <c r="B671" s="300" t="s">
        <v>123</v>
      </c>
      <c r="C671" s="297" t="s">
        <v>40</v>
      </c>
      <c r="D671" s="285">
        <v>453.5</v>
      </c>
      <c r="E671" s="21" t="s">
        <v>266</v>
      </c>
      <c r="F671" s="21" t="s">
        <v>267</v>
      </c>
      <c r="G671" s="21">
        <v>4</v>
      </c>
      <c r="H671" s="1">
        <f>G671*$D$671</f>
        <v>1814</v>
      </c>
    </row>
    <row r="672" spans="1:8" ht="42" x14ac:dyDescent="0.35">
      <c r="A672" s="308"/>
      <c r="B672" s="301"/>
      <c r="C672" s="298"/>
      <c r="D672" s="286"/>
      <c r="E672" s="21" t="s">
        <v>266</v>
      </c>
      <c r="F672" s="21" t="s">
        <v>268</v>
      </c>
      <c r="G672" s="21">
        <v>4</v>
      </c>
      <c r="H672" s="1">
        <f t="shared" ref="H672:H676" si="82">G672*$D$671</f>
        <v>1814</v>
      </c>
    </row>
    <row r="673" spans="1:8" ht="42" x14ac:dyDescent="0.35">
      <c r="A673" s="308"/>
      <c r="B673" s="301"/>
      <c r="C673" s="298"/>
      <c r="D673" s="286"/>
      <c r="E673" s="21" t="s">
        <v>266</v>
      </c>
      <c r="F673" s="21" t="s">
        <v>269</v>
      </c>
      <c r="G673" s="21">
        <v>4</v>
      </c>
      <c r="H673" s="1">
        <f t="shared" si="82"/>
        <v>1814</v>
      </c>
    </row>
    <row r="674" spans="1:8" ht="42" x14ac:dyDescent="0.35">
      <c r="A674" s="308"/>
      <c r="B674" s="301"/>
      <c r="C674" s="298"/>
      <c r="D674" s="286"/>
      <c r="E674" s="21" t="s">
        <v>266</v>
      </c>
      <c r="F674" s="21" t="s">
        <v>270</v>
      </c>
      <c r="G674" s="21">
        <v>12</v>
      </c>
      <c r="H674" s="1">
        <f t="shared" si="82"/>
        <v>5442</v>
      </c>
    </row>
    <row r="675" spans="1:8" ht="42" x14ac:dyDescent="0.35">
      <c r="A675" s="308"/>
      <c r="B675" s="301"/>
      <c r="C675" s="298"/>
      <c r="D675" s="286"/>
      <c r="E675" s="21" t="s">
        <v>266</v>
      </c>
      <c r="F675" s="21" t="s">
        <v>271</v>
      </c>
      <c r="G675" s="21">
        <v>12</v>
      </c>
      <c r="H675" s="1">
        <f t="shared" si="82"/>
        <v>5442</v>
      </c>
    </row>
    <row r="676" spans="1:8" ht="42" x14ac:dyDescent="0.35">
      <c r="A676" s="308"/>
      <c r="B676" s="301"/>
      <c r="C676" s="298"/>
      <c r="D676" s="286"/>
      <c r="E676" s="21" t="s">
        <v>266</v>
      </c>
      <c r="F676" s="21" t="s">
        <v>272</v>
      </c>
      <c r="G676" s="21">
        <v>12</v>
      </c>
      <c r="H676" s="1">
        <f t="shared" si="82"/>
        <v>5442</v>
      </c>
    </row>
    <row r="677" spans="1:8" x14ac:dyDescent="0.35">
      <c r="A677" s="309"/>
      <c r="B677" s="302"/>
      <c r="C677" s="299"/>
      <c r="D677" s="287"/>
      <c r="E677" s="21"/>
      <c r="F677" s="21"/>
      <c r="G677" s="21"/>
      <c r="H677" s="10">
        <f>SUM(H671:H676)</f>
        <v>21768</v>
      </c>
    </row>
    <row r="678" spans="1:8" ht="42" x14ac:dyDescent="0.35">
      <c r="A678" s="307">
        <v>459</v>
      </c>
      <c r="B678" s="300" t="s">
        <v>124</v>
      </c>
      <c r="C678" s="297" t="s">
        <v>40</v>
      </c>
      <c r="D678" s="285">
        <v>847</v>
      </c>
      <c r="E678" s="20" t="s">
        <v>266</v>
      </c>
      <c r="F678" s="20" t="s">
        <v>267</v>
      </c>
      <c r="G678" s="20">
        <v>4</v>
      </c>
      <c r="H678" s="1">
        <f>G678*$D$678</f>
        <v>3388</v>
      </c>
    </row>
    <row r="679" spans="1:8" ht="42" x14ac:dyDescent="0.35">
      <c r="A679" s="308"/>
      <c r="B679" s="301"/>
      <c r="C679" s="298"/>
      <c r="D679" s="286"/>
      <c r="E679" s="20" t="s">
        <v>266</v>
      </c>
      <c r="F679" s="20" t="s">
        <v>268</v>
      </c>
      <c r="G679" s="20">
        <v>4</v>
      </c>
      <c r="H679" s="1">
        <f t="shared" ref="H679:H683" si="83">G679*$D$678</f>
        <v>3388</v>
      </c>
    </row>
    <row r="680" spans="1:8" ht="42" x14ac:dyDescent="0.35">
      <c r="A680" s="308"/>
      <c r="B680" s="301"/>
      <c r="C680" s="298"/>
      <c r="D680" s="286"/>
      <c r="E680" s="20" t="s">
        <v>266</v>
      </c>
      <c r="F680" s="20" t="s">
        <v>269</v>
      </c>
      <c r="G680" s="20">
        <v>4</v>
      </c>
      <c r="H680" s="1">
        <f t="shared" si="83"/>
        <v>3388</v>
      </c>
    </row>
    <row r="681" spans="1:8" ht="42" x14ac:dyDescent="0.35">
      <c r="A681" s="308"/>
      <c r="B681" s="301"/>
      <c r="C681" s="298"/>
      <c r="D681" s="286"/>
      <c r="E681" s="20" t="s">
        <v>266</v>
      </c>
      <c r="F681" s="20" t="s">
        <v>270</v>
      </c>
      <c r="G681" s="20">
        <v>12</v>
      </c>
      <c r="H681" s="1">
        <f t="shared" si="83"/>
        <v>10164</v>
      </c>
    </row>
    <row r="682" spans="1:8" ht="42" x14ac:dyDescent="0.35">
      <c r="A682" s="308"/>
      <c r="B682" s="301"/>
      <c r="C682" s="298"/>
      <c r="D682" s="286"/>
      <c r="E682" s="20" t="s">
        <v>266</v>
      </c>
      <c r="F682" s="20" t="s">
        <v>271</v>
      </c>
      <c r="G682" s="20">
        <v>12</v>
      </c>
      <c r="H682" s="1">
        <f t="shared" si="83"/>
        <v>10164</v>
      </c>
    </row>
    <row r="683" spans="1:8" ht="42" x14ac:dyDescent="0.35">
      <c r="A683" s="308"/>
      <c r="B683" s="301"/>
      <c r="C683" s="298"/>
      <c r="D683" s="286"/>
      <c r="E683" s="20" t="s">
        <v>266</v>
      </c>
      <c r="F683" s="20" t="s">
        <v>272</v>
      </c>
      <c r="G683" s="20">
        <v>12</v>
      </c>
      <c r="H683" s="1">
        <f t="shared" si="83"/>
        <v>10164</v>
      </c>
    </row>
    <row r="684" spans="1:8" x14ac:dyDescent="0.35">
      <c r="A684" s="309"/>
      <c r="B684" s="302"/>
      <c r="C684" s="299"/>
      <c r="D684" s="287"/>
      <c r="E684" s="20"/>
      <c r="F684" s="20"/>
      <c r="G684" s="20"/>
      <c r="H684" s="10">
        <f>SUM(H678:H683)</f>
        <v>40656</v>
      </c>
    </row>
    <row r="685" spans="1:8" ht="42" x14ac:dyDescent="0.35">
      <c r="A685" s="307">
        <v>462</v>
      </c>
      <c r="B685" s="300" t="s">
        <v>125</v>
      </c>
      <c r="C685" s="297" t="s">
        <v>40</v>
      </c>
      <c r="D685" s="285">
        <v>1500</v>
      </c>
      <c r="E685" s="21" t="s">
        <v>266</v>
      </c>
      <c r="F685" s="21" t="s">
        <v>267</v>
      </c>
      <c r="G685" s="21">
        <v>4</v>
      </c>
      <c r="H685" s="1">
        <f>G685*$D$685</f>
        <v>6000</v>
      </c>
    </row>
    <row r="686" spans="1:8" ht="42" x14ac:dyDescent="0.35">
      <c r="A686" s="308"/>
      <c r="B686" s="301"/>
      <c r="C686" s="298"/>
      <c r="D686" s="286"/>
      <c r="E686" s="21" t="s">
        <v>266</v>
      </c>
      <c r="F686" s="21" t="s">
        <v>268</v>
      </c>
      <c r="G686" s="21">
        <v>4</v>
      </c>
      <c r="H686" s="1">
        <f t="shared" ref="H686:H690" si="84">G686*$D$685</f>
        <v>6000</v>
      </c>
    </row>
    <row r="687" spans="1:8" ht="42" x14ac:dyDescent="0.35">
      <c r="A687" s="308"/>
      <c r="B687" s="301"/>
      <c r="C687" s="298"/>
      <c r="D687" s="286"/>
      <c r="E687" s="21" t="s">
        <v>266</v>
      </c>
      <c r="F687" s="21" t="s">
        <v>269</v>
      </c>
      <c r="G687" s="21">
        <v>4</v>
      </c>
      <c r="H687" s="1">
        <f t="shared" si="84"/>
        <v>6000</v>
      </c>
    </row>
    <row r="688" spans="1:8" ht="42" x14ac:dyDescent="0.35">
      <c r="A688" s="308"/>
      <c r="B688" s="301"/>
      <c r="C688" s="298"/>
      <c r="D688" s="286"/>
      <c r="E688" s="21" t="s">
        <v>266</v>
      </c>
      <c r="F688" s="21" t="s">
        <v>270</v>
      </c>
      <c r="G688" s="21">
        <v>12</v>
      </c>
      <c r="H688" s="1">
        <f t="shared" si="84"/>
        <v>18000</v>
      </c>
    </row>
    <row r="689" spans="1:8" ht="42" x14ac:dyDescent="0.35">
      <c r="A689" s="308"/>
      <c r="B689" s="301"/>
      <c r="C689" s="298"/>
      <c r="D689" s="286"/>
      <c r="E689" s="21" t="s">
        <v>266</v>
      </c>
      <c r="F689" s="21" t="s">
        <v>271</v>
      </c>
      <c r="G689" s="21">
        <v>12</v>
      </c>
      <c r="H689" s="1">
        <f t="shared" si="84"/>
        <v>18000</v>
      </c>
    </row>
    <row r="690" spans="1:8" ht="42" x14ac:dyDescent="0.35">
      <c r="A690" s="308"/>
      <c r="B690" s="301"/>
      <c r="C690" s="298"/>
      <c r="D690" s="286"/>
      <c r="E690" s="21" t="s">
        <v>266</v>
      </c>
      <c r="F690" s="21" t="s">
        <v>272</v>
      </c>
      <c r="G690" s="21">
        <v>12</v>
      </c>
      <c r="H690" s="1">
        <f t="shared" si="84"/>
        <v>18000</v>
      </c>
    </row>
    <row r="691" spans="1:8" x14ac:dyDescent="0.35">
      <c r="A691" s="309"/>
      <c r="B691" s="302"/>
      <c r="C691" s="299"/>
      <c r="D691" s="287"/>
      <c r="E691" s="21"/>
      <c r="F691" s="21"/>
      <c r="G691" s="21"/>
      <c r="H691" s="10">
        <f>SUM(H685:H690)</f>
        <v>72000</v>
      </c>
    </row>
    <row r="692" spans="1:8" ht="42" x14ac:dyDescent="0.35">
      <c r="A692" s="307">
        <v>465</v>
      </c>
      <c r="B692" s="300" t="s">
        <v>126</v>
      </c>
      <c r="C692" s="297" t="s">
        <v>40</v>
      </c>
      <c r="D692" s="285">
        <v>1700</v>
      </c>
      <c r="E692" s="20" t="s">
        <v>266</v>
      </c>
      <c r="F692" s="20" t="s">
        <v>267</v>
      </c>
      <c r="G692" s="20">
        <v>4</v>
      </c>
      <c r="H692" s="1">
        <f>G692*$D$692</f>
        <v>6800</v>
      </c>
    </row>
    <row r="693" spans="1:8" ht="42" x14ac:dyDescent="0.35">
      <c r="A693" s="308"/>
      <c r="B693" s="301"/>
      <c r="C693" s="298"/>
      <c r="D693" s="286"/>
      <c r="E693" s="20" t="s">
        <v>266</v>
      </c>
      <c r="F693" s="20" t="s">
        <v>268</v>
      </c>
      <c r="G693" s="20">
        <v>4</v>
      </c>
      <c r="H693" s="1">
        <f t="shared" ref="H693:H697" si="85">G693*$D$692</f>
        <v>6800</v>
      </c>
    </row>
    <row r="694" spans="1:8" ht="42" x14ac:dyDescent="0.35">
      <c r="A694" s="308"/>
      <c r="B694" s="301"/>
      <c r="C694" s="298"/>
      <c r="D694" s="286"/>
      <c r="E694" s="20" t="s">
        <v>266</v>
      </c>
      <c r="F694" s="20" t="s">
        <v>269</v>
      </c>
      <c r="G694" s="20">
        <v>4</v>
      </c>
      <c r="H694" s="1">
        <f t="shared" si="85"/>
        <v>6800</v>
      </c>
    </row>
    <row r="695" spans="1:8" ht="42" x14ac:dyDescent="0.35">
      <c r="A695" s="308"/>
      <c r="B695" s="301"/>
      <c r="C695" s="298"/>
      <c r="D695" s="286"/>
      <c r="E695" s="20" t="s">
        <v>266</v>
      </c>
      <c r="F695" s="20" t="s">
        <v>270</v>
      </c>
      <c r="G695" s="20">
        <v>12</v>
      </c>
      <c r="H695" s="1">
        <f t="shared" si="85"/>
        <v>20400</v>
      </c>
    </row>
    <row r="696" spans="1:8" ht="42" x14ac:dyDescent="0.35">
      <c r="A696" s="308"/>
      <c r="B696" s="301"/>
      <c r="C696" s="298"/>
      <c r="D696" s="286"/>
      <c r="E696" s="20" t="s">
        <v>266</v>
      </c>
      <c r="F696" s="20" t="s">
        <v>271</v>
      </c>
      <c r="G696" s="20">
        <v>12</v>
      </c>
      <c r="H696" s="1">
        <f t="shared" si="85"/>
        <v>20400</v>
      </c>
    </row>
    <row r="697" spans="1:8" ht="42" x14ac:dyDescent="0.35">
      <c r="A697" s="308"/>
      <c r="B697" s="301"/>
      <c r="C697" s="298"/>
      <c r="D697" s="286"/>
      <c r="E697" s="20" t="s">
        <v>266</v>
      </c>
      <c r="F697" s="20" t="s">
        <v>272</v>
      </c>
      <c r="G697" s="20">
        <v>12</v>
      </c>
      <c r="H697" s="1">
        <f t="shared" si="85"/>
        <v>20400</v>
      </c>
    </row>
    <row r="698" spans="1:8" x14ac:dyDescent="0.35">
      <c r="A698" s="309"/>
      <c r="B698" s="302"/>
      <c r="C698" s="299"/>
      <c r="D698" s="287"/>
      <c r="E698" s="20"/>
      <c r="F698" s="20"/>
      <c r="G698" s="20"/>
      <c r="H698" s="10">
        <f>SUM(H692:H697)</f>
        <v>81600</v>
      </c>
    </row>
    <row r="699" spans="1:8" x14ac:dyDescent="0.35">
      <c r="A699" s="318" t="s">
        <v>127</v>
      </c>
      <c r="B699" s="319"/>
      <c r="C699" s="319"/>
      <c r="D699" s="319"/>
      <c r="E699" s="319"/>
      <c r="F699" s="319"/>
      <c r="G699" s="319"/>
      <c r="H699" s="320"/>
    </row>
    <row r="700" spans="1:8" ht="42" x14ac:dyDescent="0.35">
      <c r="A700" s="294">
        <v>468</v>
      </c>
      <c r="B700" s="300" t="s">
        <v>128</v>
      </c>
      <c r="C700" s="297" t="s">
        <v>40</v>
      </c>
      <c r="D700" s="285">
        <v>3330</v>
      </c>
      <c r="E700" s="20" t="s">
        <v>266</v>
      </c>
      <c r="F700" s="20" t="s">
        <v>267</v>
      </c>
      <c r="G700" s="20">
        <v>4</v>
      </c>
      <c r="H700" s="1">
        <f>G700*$D$700</f>
        <v>13320</v>
      </c>
    </row>
    <row r="701" spans="1:8" ht="42" x14ac:dyDescent="0.35">
      <c r="A701" s="295"/>
      <c r="B701" s="301"/>
      <c r="C701" s="298"/>
      <c r="D701" s="286"/>
      <c r="E701" s="20" t="s">
        <v>266</v>
      </c>
      <c r="F701" s="20" t="s">
        <v>268</v>
      </c>
      <c r="G701" s="20">
        <v>4</v>
      </c>
      <c r="H701" s="1">
        <f t="shared" ref="H701:H705" si="86">G701*$D$700</f>
        <v>13320</v>
      </c>
    </row>
    <row r="702" spans="1:8" ht="42" x14ac:dyDescent="0.35">
      <c r="A702" s="295"/>
      <c r="B702" s="301"/>
      <c r="C702" s="298"/>
      <c r="D702" s="286"/>
      <c r="E702" s="20" t="s">
        <v>266</v>
      </c>
      <c r="F702" s="20" t="s">
        <v>269</v>
      </c>
      <c r="G702" s="20">
        <v>4</v>
      </c>
      <c r="H702" s="1">
        <f t="shared" si="86"/>
        <v>13320</v>
      </c>
    </row>
    <row r="703" spans="1:8" ht="42" x14ac:dyDescent="0.35">
      <c r="A703" s="295"/>
      <c r="B703" s="301"/>
      <c r="C703" s="298"/>
      <c r="D703" s="286"/>
      <c r="E703" s="20" t="s">
        <v>266</v>
      </c>
      <c r="F703" s="20" t="s">
        <v>270</v>
      </c>
      <c r="G703" s="20">
        <v>2</v>
      </c>
      <c r="H703" s="1">
        <f t="shared" si="86"/>
        <v>6660</v>
      </c>
    </row>
    <row r="704" spans="1:8" ht="42" x14ac:dyDescent="0.35">
      <c r="A704" s="295"/>
      <c r="B704" s="301"/>
      <c r="C704" s="298"/>
      <c r="D704" s="286"/>
      <c r="E704" s="20" t="s">
        <v>266</v>
      </c>
      <c r="F704" s="20" t="s">
        <v>271</v>
      </c>
      <c r="G704" s="20">
        <v>2</v>
      </c>
      <c r="H704" s="1">
        <f t="shared" si="86"/>
        <v>6660</v>
      </c>
    </row>
    <row r="705" spans="1:8" ht="42" x14ac:dyDescent="0.35">
      <c r="A705" s="295"/>
      <c r="B705" s="301"/>
      <c r="C705" s="298"/>
      <c r="D705" s="286"/>
      <c r="E705" s="20" t="s">
        <v>266</v>
      </c>
      <c r="F705" s="20" t="s">
        <v>272</v>
      </c>
      <c r="G705" s="20">
        <v>2</v>
      </c>
      <c r="H705" s="1">
        <f t="shared" si="86"/>
        <v>6660</v>
      </c>
    </row>
    <row r="706" spans="1:8" x14ac:dyDescent="0.35">
      <c r="A706" s="296"/>
      <c r="B706" s="302"/>
      <c r="C706" s="299"/>
      <c r="D706" s="287"/>
      <c r="E706" s="20"/>
      <c r="F706" s="20"/>
      <c r="G706" s="20"/>
      <c r="H706" s="10">
        <f>SUM(H700:H705)</f>
        <v>59940</v>
      </c>
    </row>
    <row r="707" spans="1:8" ht="78" x14ac:dyDescent="0.35">
      <c r="A707" s="2">
        <v>469</v>
      </c>
      <c r="B707" s="27" t="s">
        <v>128</v>
      </c>
      <c r="C707" s="43" t="s">
        <v>40</v>
      </c>
      <c r="D707" s="44">
        <v>3330</v>
      </c>
      <c r="E707" s="21" t="s">
        <v>264</v>
      </c>
      <c r="F707" s="21" t="s">
        <v>265</v>
      </c>
      <c r="G707" s="21">
        <v>5</v>
      </c>
      <c r="H707" s="10">
        <f>G707*D707</f>
        <v>16650</v>
      </c>
    </row>
    <row r="708" spans="1:8" ht="42" x14ac:dyDescent="0.35">
      <c r="A708" s="294">
        <v>472</v>
      </c>
      <c r="B708" s="300" t="s">
        <v>129</v>
      </c>
      <c r="C708" s="297" t="s">
        <v>40</v>
      </c>
      <c r="D708" s="285">
        <v>1970</v>
      </c>
      <c r="E708" s="20" t="s">
        <v>266</v>
      </c>
      <c r="F708" s="20" t="s">
        <v>267</v>
      </c>
      <c r="G708" s="20">
        <v>4</v>
      </c>
      <c r="H708" s="1">
        <f>G708*$D$708</f>
        <v>7880</v>
      </c>
    </row>
    <row r="709" spans="1:8" ht="42" x14ac:dyDescent="0.35">
      <c r="A709" s="295"/>
      <c r="B709" s="301"/>
      <c r="C709" s="298"/>
      <c r="D709" s="286"/>
      <c r="E709" s="20" t="s">
        <v>266</v>
      </c>
      <c r="F709" s="20" t="s">
        <v>268</v>
      </c>
      <c r="G709" s="20">
        <v>4</v>
      </c>
      <c r="H709" s="1">
        <f t="shared" ref="H709:H714" si="87">G709*$D$708</f>
        <v>7880</v>
      </c>
    </row>
    <row r="710" spans="1:8" ht="42" x14ac:dyDescent="0.35">
      <c r="A710" s="295"/>
      <c r="B710" s="301"/>
      <c r="C710" s="298"/>
      <c r="D710" s="286"/>
      <c r="E710" s="20" t="s">
        <v>266</v>
      </c>
      <c r="F710" s="20" t="s">
        <v>269</v>
      </c>
      <c r="G710" s="20">
        <v>4</v>
      </c>
      <c r="H710" s="1">
        <f t="shared" si="87"/>
        <v>7880</v>
      </c>
    </row>
    <row r="711" spans="1:8" ht="42" x14ac:dyDescent="0.35">
      <c r="A711" s="295"/>
      <c r="B711" s="301"/>
      <c r="C711" s="298"/>
      <c r="D711" s="286"/>
      <c r="E711" s="20" t="s">
        <v>266</v>
      </c>
      <c r="F711" s="20" t="s">
        <v>270</v>
      </c>
      <c r="G711" s="20">
        <v>2</v>
      </c>
      <c r="H711" s="1">
        <f t="shared" si="87"/>
        <v>3940</v>
      </c>
    </row>
    <row r="712" spans="1:8" ht="42" x14ac:dyDescent="0.35">
      <c r="A712" s="295"/>
      <c r="B712" s="301"/>
      <c r="C712" s="298"/>
      <c r="D712" s="286"/>
      <c r="E712" s="20" t="s">
        <v>266</v>
      </c>
      <c r="F712" s="20" t="s">
        <v>271</v>
      </c>
      <c r="G712" s="20">
        <v>2</v>
      </c>
      <c r="H712" s="1">
        <f t="shared" si="87"/>
        <v>3940</v>
      </c>
    </row>
    <row r="713" spans="1:8" ht="42" x14ac:dyDescent="0.35">
      <c r="A713" s="295"/>
      <c r="B713" s="301"/>
      <c r="C713" s="298"/>
      <c r="D713" s="286"/>
      <c r="E713" s="20" t="s">
        <v>266</v>
      </c>
      <c r="F713" s="20" t="s">
        <v>272</v>
      </c>
      <c r="G713" s="20">
        <v>2</v>
      </c>
      <c r="H713" s="1">
        <f t="shared" si="87"/>
        <v>3940</v>
      </c>
    </row>
    <row r="714" spans="1:8" ht="28" x14ac:dyDescent="0.35">
      <c r="A714" s="295"/>
      <c r="B714" s="301"/>
      <c r="C714" s="298"/>
      <c r="D714" s="286"/>
      <c r="E714" s="20" t="s">
        <v>264</v>
      </c>
      <c r="F714" s="20" t="s">
        <v>265</v>
      </c>
      <c r="G714" s="20">
        <v>5</v>
      </c>
      <c r="H714" s="1">
        <f t="shared" si="87"/>
        <v>9850</v>
      </c>
    </row>
    <row r="715" spans="1:8" x14ac:dyDescent="0.35">
      <c r="A715" s="296"/>
      <c r="B715" s="302"/>
      <c r="C715" s="299"/>
      <c r="D715" s="287"/>
      <c r="E715" s="20"/>
      <c r="F715" s="20"/>
      <c r="G715" s="20"/>
      <c r="H715" s="10">
        <f>SUM(H708:H714)</f>
        <v>45310</v>
      </c>
    </row>
    <row r="716" spans="1:8" ht="42" x14ac:dyDescent="0.35">
      <c r="A716" s="294">
        <v>475</v>
      </c>
      <c r="B716" s="300" t="s">
        <v>130</v>
      </c>
      <c r="C716" s="297" t="s">
        <v>40</v>
      </c>
      <c r="D716" s="285">
        <v>740.75</v>
      </c>
      <c r="E716" s="21" t="s">
        <v>266</v>
      </c>
      <c r="F716" s="21" t="s">
        <v>267</v>
      </c>
      <c r="G716" s="21">
        <v>4</v>
      </c>
      <c r="H716" s="1">
        <f>G716*$D$716</f>
        <v>2963</v>
      </c>
    </row>
    <row r="717" spans="1:8" ht="42" x14ac:dyDescent="0.35">
      <c r="A717" s="295"/>
      <c r="B717" s="301"/>
      <c r="C717" s="298"/>
      <c r="D717" s="286"/>
      <c r="E717" s="21" t="s">
        <v>266</v>
      </c>
      <c r="F717" s="21" t="s">
        <v>268</v>
      </c>
      <c r="G717" s="21">
        <v>4</v>
      </c>
      <c r="H717" s="1">
        <f t="shared" ref="H717:H722" si="88">G717*$D$716</f>
        <v>2963</v>
      </c>
    </row>
    <row r="718" spans="1:8" ht="42" x14ac:dyDescent="0.35">
      <c r="A718" s="295"/>
      <c r="B718" s="301"/>
      <c r="C718" s="298"/>
      <c r="D718" s="286"/>
      <c r="E718" s="21" t="s">
        <v>266</v>
      </c>
      <c r="F718" s="21" t="s">
        <v>269</v>
      </c>
      <c r="G718" s="21">
        <v>4</v>
      </c>
      <c r="H718" s="1">
        <f t="shared" si="88"/>
        <v>2963</v>
      </c>
    </row>
    <row r="719" spans="1:8" ht="42" x14ac:dyDescent="0.35">
      <c r="A719" s="295"/>
      <c r="B719" s="301"/>
      <c r="C719" s="298"/>
      <c r="D719" s="286"/>
      <c r="E719" s="21" t="s">
        <v>266</v>
      </c>
      <c r="F719" s="21" t="s">
        <v>270</v>
      </c>
      <c r="G719" s="21">
        <v>2</v>
      </c>
      <c r="H719" s="1">
        <f t="shared" si="88"/>
        <v>1481.5</v>
      </c>
    </row>
    <row r="720" spans="1:8" ht="42" x14ac:dyDescent="0.35">
      <c r="A720" s="295"/>
      <c r="B720" s="301"/>
      <c r="C720" s="298"/>
      <c r="D720" s="286"/>
      <c r="E720" s="21" t="s">
        <v>266</v>
      </c>
      <c r="F720" s="21" t="s">
        <v>271</v>
      </c>
      <c r="G720" s="21">
        <v>2</v>
      </c>
      <c r="H720" s="1">
        <f t="shared" si="88"/>
        <v>1481.5</v>
      </c>
    </row>
    <row r="721" spans="1:8" ht="42" x14ac:dyDescent="0.35">
      <c r="A721" s="295"/>
      <c r="B721" s="301"/>
      <c r="C721" s="298"/>
      <c r="D721" s="286"/>
      <c r="E721" s="21" t="s">
        <v>266</v>
      </c>
      <c r="F721" s="21" t="s">
        <v>272</v>
      </c>
      <c r="G721" s="21">
        <v>2</v>
      </c>
      <c r="H721" s="1">
        <f t="shared" si="88"/>
        <v>1481.5</v>
      </c>
    </row>
    <row r="722" spans="1:8" ht="28" x14ac:dyDescent="0.35">
      <c r="A722" s="295"/>
      <c r="B722" s="301"/>
      <c r="C722" s="298"/>
      <c r="D722" s="286"/>
      <c r="E722" s="21" t="s">
        <v>264</v>
      </c>
      <c r="F722" s="21" t="s">
        <v>265</v>
      </c>
      <c r="G722" s="21">
        <v>5</v>
      </c>
      <c r="H722" s="1">
        <f t="shared" si="88"/>
        <v>3703.75</v>
      </c>
    </row>
    <row r="723" spans="1:8" x14ac:dyDescent="0.35">
      <c r="A723" s="296"/>
      <c r="B723" s="302"/>
      <c r="C723" s="299"/>
      <c r="D723" s="287"/>
      <c r="E723" s="21"/>
      <c r="F723" s="21"/>
      <c r="G723" s="21"/>
      <c r="H723" s="10">
        <f>SUM(H716:H722)</f>
        <v>17037.25</v>
      </c>
    </row>
    <row r="724" spans="1:8" ht="42" x14ac:dyDescent="0.35">
      <c r="A724" s="294">
        <v>478</v>
      </c>
      <c r="B724" s="300" t="s">
        <v>131</v>
      </c>
      <c r="C724" s="297" t="s">
        <v>40</v>
      </c>
      <c r="D724" s="285">
        <v>705.97</v>
      </c>
      <c r="E724" s="20" t="s">
        <v>266</v>
      </c>
      <c r="F724" s="20" t="s">
        <v>267</v>
      </c>
      <c r="G724" s="20">
        <v>4</v>
      </c>
      <c r="H724" s="1">
        <f>G724*$D$724</f>
        <v>2823.88</v>
      </c>
    </row>
    <row r="725" spans="1:8" ht="42" x14ac:dyDescent="0.35">
      <c r="A725" s="295"/>
      <c r="B725" s="301"/>
      <c r="C725" s="298"/>
      <c r="D725" s="286"/>
      <c r="E725" s="20" t="s">
        <v>266</v>
      </c>
      <c r="F725" s="20" t="s">
        <v>268</v>
      </c>
      <c r="G725" s="20">
        <v>4</v>
      </c>
      <c r="H725" s="1">
        <f t="shared" ref="H725:H730" si="89">G725*$D$724</f>
        <v>2823.88</v>
      </c>
    </row>
    <row r="726" spans="1:8" ht="42" x14ac:dyDescent="0.35">
      <c r="A726" s="295"/>
      <c r="B726" s="301"/>
      <c r="C726" s="298"/>
      <c r="D726" s="286"/>
      <c r="E726" s="20" t="s">
        <v>266</v>
      </c>
      <c r="F726" s="20" t="s">
        <v>269</v>
      </c>
      <c r="G726" s="20">
        <v>4</v>
      </c>
      <c r="H726" s="1">
        <f t="shared" si="89"/>
        <v>2823.88</v>
      </c>
    </row>
    <row r="727" spans="1:8" ht="42" x14ac:dyDescent="0.35">
      <c r="A727" s="295"/>
      <c r="B727" s="301"/>
      <c r="C727" s="298"/>
      <c r="D727" s="286"/>
      <c r="E727" s="20" t="s">
        <v>266</v>
      </c>
      <c r="F727" s="20" t="s">
        <v>270</v>
      </c>
      <c r="G727" s="20">
        <v>2</v>
      </c>
      <c r="H727" s="1">
        <f t="shared" si="89"/>
        <v>1411.94</v>
      </c>
    </row>
    <row r="728" spans="1:8" ht="42" x14ac:dyDescent="0.35">
      <c r="A728" s="295"/>
      <c r="B728" s="301"/>
      <c r="C728" s="298"/>
      <c r="D728" s="286"/>
      <c r="E728" s="20" t="s">
        <v>266</v>
      </c>
      <c r="F728" s="20" t="s">
        <v>271</v>
      </c>
      <c r="G728" s="20">
        <v>2</v>
      </c>
      <c r="H728" s="1">
        <f t="shared" si="89"/>
        <v>1411.94</v>
      </c>
    </row>
    <row r="729" spans="1:8" ht="42" x14ac:dyDescent="0.35">
      <c r="A729" s="295"/>
      <c r="B729" s="301"/>
      <c r="C729" s="298"/>
      <c r="D729" s="286"/>
      <c r="E729" s="20" t="s">
        <v>266</v>
      </c>
      <c r="F729" s="20" t="s">
        <v>272</v>
      </c>
      <c r="G729" s="20">
        <v>2</v>
      </c>
      <c r="H729" s="1">
        <f t="shared" si="89"/>
        <v>1411.94</v>
      </c>
    </row>
    <row r="730" spans="1:8" ht="28" x14ac:dyDescent="0.35">
      <c r="A730" s="295"/>
      <c r="B730" s="301"/>
      <c r="C730" s="298"/>
      <c r="D730" s="286"/>
      <c r="E730" s="20" t="s">
        <v>264</v>
      </c>
      <c r="F730" s="20" t="s">
        <v>265</v>
      </c>
      <c r="G730" s="20">
        <v>2</v>
      </c>
      <c r="H730" s="1">
        <f t="shared" si="89"/>
        <v>1411.94</v>
      </c>
    </row>
    <row r="731" spans="1:8" x14ac:dyDescent="0.35">
      <c r="A731" s="296"/>
      <c r="B731" s="302"/>
      <c r="C731" s="299"/>
      <c r="D731" s="287"/>
      <c r="E731" s="20"/>
      <c r="F731" s="20"/>
      <c r="G731" s="20"/>
      <c r="H731" s="10">
        <f>SUM(H724:H730)</f>
        <v>14119.400000000001</v>
      </c>
    </row>
    <row r="732" spans="1:8" ht="42" x14ac:dyDescent="0.35">
      <c r="A732" s="294">
        <v>481</v>
      </c>
      <c r="B732" s="300" t="s">
        <v>132</v>
      </c>
      <c r="C732" s="297" t="s">
        <v>40</v>
      </c>
      <c r="D732" s="285">
        <v>1117</v>
      </c>
      <c r="E732" s="21" t="s">
        <v>266</v>
      </c>
      <c r="F732" s="21" t="s">
        <v>267</v>
      </c>
      <c r="G732" s="21">
        <v>4</v>
      </c>
      <c r="H732" s="1">
        <f>G732*$D$732</f>
        <v>4468</v>
      </c>
    </row>
    <row r="733" spans="1:8" ht="42" x14ac:dyDescent="0.35">
      <c r="A733" s="295"/>
      <c r="B733" s="301"/>
      <c r="C733" s="298"/>
      <c r="D733" s="286"/>
      <c r="E733" s="21" t="s">
        <v>266</v>
      </c>
      <c r="F733" s="21" t="s">
        <v>268</v>
      </c>
      <c r="G733" s="21">
        <v>4</v>
      </c>
      <c r="H733" s="1">
        <f t="shared" ref="H733:H738" si="90">G733*$D$732</f>
        <v>4468</v>
      </c>
    </row>
    <row r="734" spans="1:8" ht="42" x14ac:dyDescent="0.35">
      <c r="A734" s="295"/>
      <c r="B734" s="301"/>
      <c r="C734" s="298"/>
      <c r="D734" s="286"/>
      <c r="E734" s="21" t="s">
        <v>266</v>
      </c>
      <c r="F734" s="21" t="s">
        <v>269</v>
      </c>
      <c r="G734" s="21">
        <v>4</v>
      </c>
      <c r="H734" s="1">
        <f t="shared" si="90"/>
        <v>4468</v>
      </c>
    </row>
    <row r="735" spans="1:8" ht="42" x14ac:dyDescent="0.35">
      <c r="A735" s="295"/>
      <c r="B735" s="301"/>
      <c r="C735" s="298"/>
      <c r="D735" s="286"/>
      <c r="E735" s="21" t="s">
        <v>266</v>
      </c>
      <c r="F735" s="21" t="s">
        <v>270</v>
      </c>
      <c r="G735" s="21">
        <v>2</v>
      </c>
      <c r="H735" s="1">
        <f t="shared" si="90"/>
        <v>2234</v>
      </c>
    </row>
    <row r="736" spans="1:8" ht="42" x14ac:dyDescent="0.35">
      <c r="A736" s="295"/>
      <c r="B736" s="301"/>
      <c r="C736" s="298"/>
      <c r="D736" s="286"/>
      <c r="E736" s="21" t="s">
        <v>266</v>
      </c>
      <c r="F736" s="21" t="s">
        <v>271</v>
      </c>
      <c r="G736" s="21">
        <v>2</v>
      </c>
      <c r="H736" s="1">
        <f t="shared" si="90"/>
        <v>2234</v>
      </c>
    </row>
    <row r="737" spans="1:8" ht="42" x14ac:dyDescent="0.35">
      <c r="A737" s="295"/>
      <c r="B737" s="301"/>
      <c r="C737" s="298"/>
      <c r="D737" s="286"/>
      <c r="E737" s="21" t="s">
        <v>266</v>
      </c>
      <c r="F737" s="21" t="s">
        <v>272</v>
      </c>
      <c r="G737" s="21">
        <v>2</v>
      </c>
      <c r="H737" s="1">
        <f t="shared" si="90"/>
        <v>2234</v>
      </c>
    </row>
    <row r="738" spans="1:8" ht="28" x14ac:dyDescent="0.35">
      <c r="A738" s="295"/>
      <c r="B738" s="301"/>
      <c r="C738" s="298"/>
      <c r="D738" s="286"/>
      <c r="E738" s="21" t="s">
        <v>264</v>
      </c>
      <c r="F738" s="21" t="s">
        <v>265</v>
      </c>
      <c r="G738" s="21">
        <v>5</v>
      </c>
      <c r="H738" s="1">
        <f t="shared" si="90"/>
        <v>5585</v>
      </c>
    </row>
    <row r="739" spans="1:8" x14ac:dyDescent="0.35">
      <c r="A739" s="296"/>
      <c r="B739" s="302"/>
      <c r="C739" s="299"/>
      <c r="D739" s="287"/>
      <c r="E739" s="21"/>
      <c r="F739" s="21"/>
      <c r="G739" s="21"/>
      <c r="H739" s="10">
        <f>SUM(H732:H738)</f>
        <v>25691</v>
      </c>
    </row>
    <row r="740" spans="1:8" ht="42" x14ac:dyDescent="0.35">
      <c r="A740" s="294">
        <v>484</v>
      </c>
      <c r="B740" s="300" t="s">
        <v>133</v>
      </c>
      <c r="C740" s="297" t="s">
        <v>40</v>
      </c>
      <c r="D740" s="285">
        <v>350</v>
      </c>
      <c r="E740" s="20" t="s">
        <v>266</v>
      </c>
      <c r="F740" s="20" t="s">
        <v>267</v>
      </c>
      <c r="G740" s="20">
        <v>4</v>
      </c>
      <c r="H740" s="1">
        <f>G740*$D$740</f>
        <v>1400</v>
      </c>
    </row>
    <row r="741" spans="1:8" ht="42" x14ac:dyDescent="0.35">
      <c r="A741" s="295"/>
      <c r="B741" s="301"/>
      <c r="C741" s="298"/>
      <c r="D741" s="286"/>
      <c r="E741" s="20" t="s">
        <v>266</v>
      </c>
      <c r="F741" s="20" t="s">
        <v>268</v>
      </c>
      <c r="G741" s="20">
        <v>4</v>
      </c>
      <c r="H741" s="1">
        <f t="shared" ref="H741:H746" si="91">G741*$D$740</f>
        <v>1400</v>
      </c>
    </row>
    <row r="742" spans="1:8" ht="42" x14ac:dyDescent="0.35">
      <c r="A742" s="295"/>
      <c r="B742" s="301"/>
      <c r="C742" s="298"/>
      <c r="D742" s="286"/>
      <c r="E742" s="20" t="s">
        <v>266</v>
      </c>
      <c r="F742" s="20" t="s">
        <v>269</v>
      </c>
      <c r="G742" s="20">
        <v>4</v>
      </c>
      <c r="H742" s="1">
        <f t="shared" si="91"/>
        <v>1400</v>
      </c>
    </row>
    <row r="743" spans="1:8" ht="42" x14ac:dyDescent="0.35">
      <c r="A743" s="295"/>
      <c r="B743" s="301"/>
      <c r="C743" s="298"/>
      <c r="D743" s="286"/>
      <c r="E743" s="20" t="s">
        <v>266</v>
      </c>
      <c r="F743" s="20" t="s">
        <v>270</v>
      </c>
      <c r="G743" s="20">
        <v>2</v>
      </c>
      <c r="H743" s="1">
        <f t="shared" si="91"/>
        <v>700</v>
      </c>
    </row>
    <row r="744" spans="1:8" ht="42" x14ac:dyDescent="0.35">
      <c r="A744" s="295"/>
      <c r="B744" s="301"/>
      <c r="C744" s="298"/>
      <c r="D744" s="286"/>
      <c r="E744" s="20" t="s">
        <v>266</v>
      </c>
      <c r="F744" s="20" t="s">
        <v>271</v>
      </c>
      <c r="G744" s="20">
        <v>2</v>
      </c>
      <c r="H744" s="1">
        <f t="shared" si="91"/>
        <v>700</v>
      </c>
    </row>
    <row r="745" spans="1:8" ht="42" x14ac:dyDescent="0.35">
      <c r="A745" s="295"/>
      <c r="B745" s="301"/>
      <c r="C745" s="298"/>
      <c r="D745" s="286"/>
      <c r="E745" s="20" t="s">
        <v>266</v>
      </c>
      <c r="F745" s="20" t="s">
        <v>272</v>
      </c>
      <c r="G745" s="20">
        <v>2</v>
      </c>
      <c r="H745" s="1">
        <f t="shared" si="91"/>
        <v>700</v>
      </c>
    </row>
    <row r="746" spans="1:8" ht="28" x14ac:dyDescent="0.35">
      <c r="A746" s="295"/>
      <c r="B746" s="301"/>
      <c r="C746" s="298"/>
      <c r="D746" s="286"/>
      <c r="E746" s="20" t="s">
        <v>264</v>
      </c>
      <c r="F746" s="20" t="s">
        <v>265</v>
      </c>
      <c r="G746" s="20">
        <v>1</v>
      </c>
      <c r="H746" s="1">
        <f t="shared" si="91"/>
        <v>350</v>
      </c>
    </row>
    <row r="747" spans="1:8" x14ac:dyDescent="0.35">
      <c r="A747" s="296"/>
      <c r="B747" s="302"/>
      <c r="C747" s="299"/>
      <c r="D747" s="287"/>
      <c r="E747" s="20"/>
      <c r="F747" s="20"/>
      <c r="G747" s="20"/>
      <c r="H747" s="10">
        <f>SUM(H740:H746)</f>
        <v>6650</v>
      </c>
    </row>
    <row r="748" spans="1:8" ht="42" x14ac:dyDescent="0.35">
      <c r="A748" s="294">
        <v>487</v>
      </c>
      <c r="B748" s="300" t="s">
        <v>134</v>
      </c>
      <c r="C748" s="297" t="s">
        <v>40</v>
      </c>
      <c r="D748" s="285">
        <v>870</v>
      </c>
      <c r="E748" s="21" t="s">
        <v>266</v>
      </c>
      <c r="F748" s="21" t="s">
        <v>267</v>
      </c>
      <c r="G748" s="21">
        <v>4</v>
      </c>
      <c r="H748" s="1">
        <f>G748*$D$748</f>
        <v>3480</v>
      </c>
    </row>
    <row r="749" spans="1:8" ht="42" x14ac:dyDescent="0.35">
      <c r="A749" s="295"/>
      <c r="B749" s="301"/>
      <c r="C749" s="298"/>
      <c r="D749" s="286"/>
      <c r="E749" s="21" t="s">
        <v>266</v>
      </c>
      <c r="F749" s="21" t="s">
        <v>268</v>
      </c>
      <c r="G749" s="21">
        <v>4</v>
      </c>
      <c r="H749" s="1">
        <f t="shared" ref="H749:H754" si="92">G749*$D$748</f>
        <v>3480</v>
      </c>
    </row>
    <row r="750" spans="1:8" ht="42" x14ac:dyDescent="0.35">
      <c r="A750" s="295"/>
      <c r="B750" s="301"/>
      <c r="C750" s="298"/>
      <c r="D750" s="286"/>
      <c r="E750" s="21" t="s">
        <v>266</v>
      </c>
      <c r="F750" s="21" t="s">
        <v>269</v>
      </c>
      <c r="G750" s="21">
        <v>4</v>
      </c>
      <c r="H750" s="1">
        <f t="shared" si="92"/>
        <v>3480</v>
      </c>
    </row>
    <row r="751" spans="1:8" ht="42" x14ac:dyDescent="0.35">
      <c r="A751" s="295"/>
      <c r="B751" s="301"/>
      <c r="C751" s="298"/>
      <c r="D751" s="286"/>
      <c r="E751" s="21" t="s">
        <v>266</v>
      </c>
      <c r="F751" s="21" t="s">
        <v>270</v>
      </c>
      <c r="G751" s="21">
        <v>2</v>
      </c>
      <c r="H751" s="1">
        <f t="shared" si="92"/>
        <v>1740</v>
      </c>
    </row>
    <row r="752" spans="1:8" ht="42" x14ac:dyDescent="0.35">
      <c r="A752" s="295"/>
      <c r="B752" s="301"/>
      <c r="C752" s="298"/>
      <c r="D752" s="286"/>
      <c r="E752" s="21" t="s">
        <v>266</v>
      </c>
      <c r="F752" s="21" t="s">
        <v>271</v>
      </c>
      <c r="G752" s="21">
        <v>2</v>
      </c>
      <c r="H752" s="1">
        <f t="shared" si="92"/>
        <v>1740</v>
      </c>
    </row>
    <row r="753" spans="1:8" ht="42" x14ac:dyDescent="0.35">
      <c r="A753" s="295"/>
      <c r="B753" s="301"/>
      <c r="C753" s="298"/>
      <c r="D753" s="286"/>
      <c r="E753" s="21" t="s">
        <v>266</v>
      </c>
      <c r="F753" s="21" t="s">
        <v>272</v>
      </c>
      <c r="G753" s="21">
        <v>2</v>
      </c>
      <c r="H753" s="1">
        <f t="shared" si="92"/>
        <v>1740</v>
      </c>
    </row>
    <row r="754" spans="1:8" ht="28" x14ac:dyDescent="0.35">
      <c r="A754" s="295"/>
      <c r="B754" s="301"/>
      <c r="C754" s="298"/>
      <c r="D754" s="286"/>
      <c r="E754" s="21" t="s">
        <v>264</v>
      </c>
      <c r="F754" s="21" t="s">
        <v>265</v>
      </c>
      <c r="G754" s="21">
        <v>10</v>
      </c>
      <c r="H754" s="1">
        <f t="shared" si="92"/>
        <v>8700</v>
      </c>
    </row>
    <row r="755" spans="1:8" x14ac:dyDescent="0.35">
      <c r="A755" s="296"/>
      <c r="B755" s="302"/>
      <c r="C755" s="299"/>
      <c r="D755" s="287"/>
      <c r="E755" s="21"/>
      <c r="F755" s="21"/>
      <c r="G755" s="21"/>
      <c r="H755" s="10">
        <f>SUM(H748:H754)</f>
        <v>24360</v>
      </c>
    </row>
    <row r="756" spans="1:8" ht="42" x14ac:dyDescent="0.35">
      <c r="A756" s="294">
        <v>490</v>
      </c>
      <c r="B756" s="300" t="s">
        <v>135</v>
      </c>
      <c r="C756" s="297" t="s">
        <v>40</v>
      </c>
      <c r="D756" s="285">
        <v>733</v>
      </c>
      <c r="E756" s="20" t="s">
        <v>266</v>
      </c>
      <c r="F756" s="20" t="s">
        <v>267</v>
      </c>
      <c r="G756" s="20">
        <v>4</v>
      </c>
      <c r="H756" s="1">
        <f>G756*$D$756</f>
        <v>2932</v>
      </c>
    </row>
    <row r="757" spans="1:8" ht="42" x14ac:dyDescent="0.35">
      <c r="A757" s="295"/>
      <c r="B757" s="301"/>
      <c r="C757" s="298"/>
      <c r="D757" s="286"/>
      <c r="E757" s="20" t="s">
        <v>266</v>
      </c>
      <c r="F757" s="20" t="s">
        <v>268</v>
      </c>
      <c r="G757" s="20">
        <v>4</v>
      </c>
      <c r="H757" s="1">
        <f t="shared" ref="H757:H762" si="93">G757*$D$756</f>
        <v>2932</v>
      </c>
    </row>
    <row r="758" spans="1:8" ht="42" x14ac:dyDescent="0.35">
      <c r="A758" s="295"/>
      <c r="B758" s="301"/>
      <c r="C758" s="298"/>
      <c r="D758" s="286"/>
      <c r="E758" s="20" t="s">
        <v>266</v>
      </c>
      <c r="F758" s="20" t="s">
        <v>269</v>
      </c>
      <c r="G758" s="20">
        <v>4</v>
      </c>
      <c r="H758" s="1">
        <f t="shared" si="93"/>
        <v>2932</v>
      </c>
    </row>
    <row r="759" spans="1:8" ht="42" x14ac:dyDescent="0.35">
      <c r="A759" s="295"/>
      <c r="B759" s="301"/>
      <c r="C759" s="298"/>
      <c r="D759" s="286"/>
      <c r="E759" s="20" t="s">
        <v>266</v>
      </c>
      <c r="F759" s="20" t="s">
        <v>270</v>
      </c>
      <c r="G759" s="20">
        <v>2</v>
      </c>
      <c r="H759" s="1">
        <f t="shared" si="93"/>
        <v>1466</v>
      </c>
    </row>
    <row r="760" spans="1:8" ht="42" x14ac:dyDescent="0.35">
      <c r="A760" s="295"/>
      <c r="B760" s="301"/>
      <c r="C760" s="298"/>
      <c r="D760" s="286"/>
      <c r="E760" s="20" t="s">
        <v>266</v>
      </c>
      <c r="F760" s="20" t="s">
        <v>271</v>
      </c>
      <c r="G760" s="20">
        <v>2</v>
      </c>
      <c r="H760" s="1">
        <f t="shared" si="93"/>
        <v>1466</v>
      </c>
    </row>
    <row r="761" spans="1:8" ht="42" x14ac:dyDescent="0.35">
      <c r="A761" s="295"/>
      <c r="B761" s="301"/>
      <c r="C761" s="298"/>
      <c r="D761" s="286"/>
      <c r="E761" s="20" t="s">
        <v>266</v>
      </c>
      <c r="F761" s="20" t="s">
        <v>272</v>
      </c>
      <c r="G761" s="20">
        <v>2</v>
      </c>
      <c r="H761" s="1">
        <f t="shared" si="93"/>
        <v>1466</v>
      </c>
    </row>
    <row r="762" spans="1:8" ht="28" x14ac:dyDescent="0.35">
      <c r="A762" s="295"/>
      <c r="B762" s="301"/>
      <c r="C762" s="298"/>
      <c r="D762" s="286"/>
      <c r="E762" s="20" t="s">
        <v>264</v>
      </c>
      <c r="F762" s="20" t="s">
        <v>265</v>
      </c>
      <c r="G762" s="20">
        <v>10</v>
      </c>
      <c r="H762" s="1">
        <f t="shared" si="93"/>
        <v>7330</v>
      </c>
    </row>
    <row r="763" spans="1:8" x14ac:dyDescent="0.35">
      <c r="A763" s="296"/>
      <c r="B763" s="302"/>
      <c r="C763" s="299"/>
      <c r="D763" s="287"/>
      <c r="E763" s="20"/>
      <c r="F763" s="20"/>
      <c r="G763" s="20"/>
      <c r="H763" s="10">
        <f>SUM(H756:H762)</f>
        <v>20524</v>
      </c>
    </row>
    <row r="764" spans="1:8" ht="42" x14ac:dyDescent="0.35">
      <c r="A764" s="294">
        <v>493</v>
      </c>
      <c r="B764" s="300" t="s">
        <v>136</v>
      </c>
      <c r="C764" s="297" t="s">
        <v>40</v>
      </c>
      <c r="D764" s="285">
        <v>620.79</v>
      </c>
      <c r="E764" s="21" t="s">
        <v>266</v>
      </c>
      <c r="F764" s="21" t="s">
        <v>267</v>
      </c>
      <c r="G764" s="21">
        <v>4</v>
      </c>
      <c r="H764" s="1">
        <f>G764*$D$764</f>
        <v>2483.16</v>
      </c>
    </row>
    <row r="765" spans="1:8" ht="42" x14ac:dyDescent="0.35">
      <c r="A765" s="295"/>
      <c r="B765" s="301"/>
      <c r="C765" s="298"/>
      <c r="D765" s="286"/>
      <c r="E765" s="21" t="s">
        <v>266</v>
      </c>
      <c r="F765" s="21" t="s">
        <v>268</v>
      </c>
      <c r="G765" s="21">
        <v>4</v>
      </c>
      <c r="H765" s="1">
        <f t="shared" ref="H765:H770" si="94">G765*$D$764</f>
        <v>2483.16</v>
      </c>
    </row>
    <row r="766" spans="1:8" ht="42" x14ac:dyDescent="0.35">
      <c r="A766" s="295"/>
      <c r="B766" s="301"/>
      <c r="C766" s="298"/>
      <c r="D766" s="286"/>
      <c r="E766" s="21" t="s">
        <v>266</v>
      </c>
      <c r="F766" s="21" t="s">
        <v>269</v>
      </c>
      <c r="G766" s="21">
        <v>4</v>
      </c>
      <c r="H766" s="1">
        <f t="shared" si="94"/>
        <v>2483.16</v>
      </c>
    </row>
    <row r="767" spans="1:8" ht="42" x14ac:dyDescent="0.35">
      <c r="A767" s="295"/>
      <c r="B767" s="301"/>
      <c r="C767" s="298"/>
      <c r="D767" s="286"/>
      <c r="E767" s="21" t="s">
        <v>266</v>
      </c>
      <c r="F767" s="21" t="s">
        <v>270</v>
      </c>
      <c r="G767" s="21">
        <v>2</v>
      </c>
      <c r="H767" s="1">
        <f t="shared" si="94"/>
        <v>1241.58</v>
      </c>
    </row>
    <row r="768" spans="1:8" ht="42" x14ac:dyDescent="0.35">
      <c r="A768" s="295"/>
      <c r="B768" s="301"/>
      <c r="C768" s="298"/>
      <c r="D768" s="286"/>
      <c r="E768" s="21" t="s">
        <v>266</v>
      </c>
      <c r="F768" s="21" t="s">
        <v>271</v>
      </c>
      <c r="G768" s="21">
        <v>2</v>
      </c>
      <c r="H768" s="1">
        <f t="shared" si="94"/>
        <v>1241.58</v>
      </c>
    </row>
    <row r="769" spans="1:8" ht="42" x14ac:dyDescent="0.35">
      <c r="A769" s="295"/>
      <c r="B769" s="301"/>
      <c r="C769" s="298"/>
      <c r="D769" s="286"/>
      <c r="E769" s="21" t="s">
        <v>266</v>
      </c>
      <c r="F769" s="21" t="s">
        <v>272</v>
      </c>
      <c r="G769" s="21">
        <v>2</v>
      </c>
      <c r="H769" s="1">
        <f t="shared" si="94"/>
        <v>1241.58</v>
      </c>
    </row>
    <row r="770" spans="1:8" ht="28" x14ac:dyDescent="0.35">
      <c r="A770" s="295"/>
      <c r="B770" s="301"/>
      <c r="C770" s="298"/>
      <c r="D770" s="286"/>
      <c r="E770" s="21" t="s">
        <v>264</v>
      </c>
      <c r="F770" s="21" t="s">
        <v>265</v>
      </c>
      <c r="G770" s="21">
        <v>20</v>
      </c>
      <c r="H770" s="1">
        <f t="shared" si="94"/>
        <v>12415.8</v>
      </c>
    </row>
    <row r="771" spans="1:8" x14ac:dyDescent="0.35">
      <c r="A771" s="296"/>
      <c r="B771" s="302"/>
      <c r="C771" s="299"/>
      <c r="D771" s="287"/>
      <c r="E771" s="21"/>
      <c r="F771" s="21"/>
      <c r="G771" s="21"/>
      <c r="H771" s="10">
        <f>SUM(H764:H770)</f>
        <v>23590.019999999997</v>
      </c>
    </row>
    <row r="772" spans="1:8" ht="42" x14ac:dyDescent="0.35">
      <c r="A772" s="294">
        <v>496</v>
      </c>
      <c r="B772" s="300" t="s">
        <v>137</v>
      </c>
      <c r="C772" s="297" t="s">
        <v>40</v>
      </c>
      <c r="D772" s="285">
        <v>1496</v>
      </c>
      <c r="E772" s="20" t="s">
        <v>266</v>
      </c>
      <c r="F772" s="20" t="s">
        <v>267</v>
      </c>
      <c r="G772" s="20">
        <v>4</v>
      </c>
      <c r="H772" s="1">
        <f>G772*$D$772</f>
        <v>5984</v>
      </c>
    </row>
    <row r="773" spans="1:8" ht="42" x14ac:dyDescent="0.35">
      <c r="A773" s="295"/>
      <c r="B773" s="301"/>
      <c r="C773" s="298"/>
      <c r="D773" s="286"/>
      <c r="E773" s="20" t="s">
        <v>266</v>
      </c>
      <c r="F773" s="20" t="s">
        <v>268</v>
      </c>
      <c r="G773" s="20">
        <v>4</v>
      </c>
      <c r="H773" s="1">
        <f t="shared" ref="H773:H778" si="95">G773*$D$772</f>
        <v>5984</v>
      </c>
    </row>
    <row r="774" spans="1:8" ht="42" x14ac:dyDescent="0.35">
      <c r="A774" s="295"/>
      <c r="B774" s="301"/>
      <c r="C774" s="298"/>
      <c r="D774" s="286"/>
      <c r="E774" s="20" t="s">
        <v>266</v>
      </c>
      <c r="F774" s="20" t="s">
        <v>269</v>
      </c>
      <c r="G774" s="20">
        <v>4</v>
      </c>
      <c r="H774" s="1">
        <f t="shared" si="95"/>
        <v>5984</v>
      </c>
    </row>
    <row r="775" spans="1:8" ht="42" x14ac:dyDescent="0.35">
      <c r="A775" s="295"/>
      <c r="B775" s="301"/>
      <c r="C775" s="298"/>
      <c r="D775" s="286"/>
      <c r="E775" s="20" t="s">
        <v>266</v>
      </c>
      <c r="F775" s="20" t="s">
        <v>270</v>
      </c>
      <c r="G775" s="20">
        <v>2</v>
      </c>
      <c r="H775" s="1">
        <f t="shared" si="95"/>
        <v>2992</v>
      </c>
    </row>
    <row r="776" spans="1:8" ht="42" x14ac:dyDescent="0.35">
      <c r="A776" s="295"/>
      <c r="B776" s="301"/>
      <c r="C776" s="298"/>
      <c r="D776" s="286"/>
      <c r="E776" s="20" t="s">
        <v>266</v>
      </c>
      <c r="F776" s="20" t="s">
        <v>271</v>
      </c>
      <c r="G776" s="20">
        <v>2</v>
      </c>
      <c r="H776" s="1">
        <f t="shared" si="95"/>
        <v>2992</v>
      </c>
    </row>
    <row r="777" spans="1:8" ht="42" x14ac:dyDescent="0.35">
      <c r="A777" s="295"/>
      <c r="B777" s="301"/>
      <c r="C777" s="298"/>
      <c r="D777" s="286"/>
      <c r="E777" s="20" t="s">
        <v>266</v>
      </c>
      <c r="F777" s="20" t="s">
        <v>272</v>
      </c>
      <c r="G777" s="20">
        <v>2</v>
      </c>
      <c r="H777" s="1">
        <f t="shared" si="95"/>
        <v>2992</v>
      </c>
    </row>
    <row r="778" spans="1:8" ht="28" x14ac:dyDescent="0.35">
      <c r="A778" s="295"/>
      <c r="B778" s="301"/>
      <c r="C778" s="298"/>
      <c r="D778" s="286"/>
      <c r="E778" s="20" t="s">
        <v>264</v>
      </c>
      <c r="F778" s="20" t="s">
        <v>265</v>
      </c>
      <c r="G778" s="20">
        <v>5</v>
      </c>
      <c r="H778" s="1">
        <f t="shared" si="95"/>
        <v>7480</v>
      </c>
    </row>
    <row r="779" spans="1:8" x14ac:dyDescent="0.35">
      <c r="A779" s="296"/>
      <c r="B779" s="302"/>
      <c r="C779" s="299"/>
      <c r="D779" s="287"/>
      <c r="E779" s="48"/>
      <c r="F779" s="48"/>
      <c r="G779" s="48"/>
      <c r="H779" s="10">
        <f>SUM(H772:H778)</f>
        <v>34408</v>
      </c>
    </row>
    <row r="780" spans="1:8" ht="42" x14ac:dyDescent="0.35">
      <c r="A780" s="294">
        <v>499</v>
      </c>
      <c r="B780" s="300" t="s">
        <v>138</v>
      </c>
      <c r="C780" s="297" t="s">
        <v>40</v>
      </c>
      <c r="D780" s="285">
        <v>1731</v>
      </c>
      <c r="E780" s="21" t="s">
        <v>266</v>
      </c>
      <c r="F780" s="21" t="s">
        <v>267</v>
      </c>
      <c r="G780" s="21">
        <v>4</v>
      </c>
      <c r="H780" s="1">
        <f>G780*$D$780</f>
        <v>6924</v>
      </c>
    </row>
    <row r="781" spans="1:8" ht="42" x14ac:dyDescent="0.35">
      <c r="A781" s="295"/>
      <c r="B781" s="301"/>
      <c r="C781" s="298"/>
      <c r="D781" s="286"/>
      <c r="E781" s="21" t="s">
        <v>266</v>
      </c>
      <c r="F781" s="21" t="s">
        <v>268</v>
      </c>
      <c r="G781" s="21">
        <v>4</v>
      </c>
      <c r="H781" s="1">
        <f t="shared" ref="H781:H786" si="96">G781*$D$780</f>
        <v>6924</v>
      </c>
    </row>
    <row r="782" spans="1:8" ht="42" x14ac:dyDescent="0.35">
      <c r="A782" s="295"/>
      <c r="B782" s="301"/>
      <c r="C782" s="298"/>
      <c r="D782" s="286"/>
      <c r="E782" s="21" t="s">
        <v>266</v>
      </c>
      <c r="F782" s="21" t="s">
        <v>269</v>
      </c>
      <c r="G782" s="21">
        <v>4</v>
      </c>
      <c r="H782" s="1">
        <f t="shared" si="96"/>
        <v>6924</v>
      </c>
    </row>
    <row r="783" spans="1:8" ht="42" x14ac:dyDescent="0.35">
      <c r="A783" s="295"/>
      <c r="B783" s="301"/>
      <c r="C783" s="298"/>
      <c r="D783" s="286"/>
      <c r="E783" s="21" t="s">
        <v>266</v>
      </c>
      <c r="F783" s="21" t="s">
        <v>270</v>
      </c>
      <c r="G783" s="21">
        <v>2</v>
      </c>
      <c r="H783" s="1">
        <f t="shared" si="96"/>
        <v>3462</v>
      </c>
    </row>
    <row r="784" spans="1:8" ht="42" x14ac:dyDescent="0.35">
      <c r="A784" s="295"/>
      <c r="B784" s="301"/>
      <c r="C784" s="298"/>
      <c r="D784" s="286"/>
      <c r="E784" s="21" t="s">
        <v>266</v>
      </c>
      <c r="F784" s="21" t="s">
        <v>271</v>
      </c>
      <c r="G784" s="21">
        <v>2</v>
      </c>
      <c r="H784" s="1">
        <f t="shared" si="96"/>
        <v>3462</v>
      </c>
    </row>
    <row r="785" spans="1:8" ht="42" x14ac:dyDescent="0.35">
      <c r="A785" s="295"/>
      <c r="B785" s="301"/>
      <c r="C785" s="298"/>
      <c r="D785" s="286"/>
      <c r="E785" s="21" t="s">
        <v>266</v>
      </c>
      <c r="F785" s="21" t="s">
        <v>272</v>
      </c>
      <c r="G785" s="21">
        <v>2</v>
      </c>
      <c r="H785" s="1">
        <f t="shared" si="96"/>
        <v>3462</v>
      </c>
    </row>
    <row r="786" spans="1:8" ht="28" x14ac:dyDescent="0.35">
      <c r="A786" s="295"/>
      <c r="B786" s="301"/>
      <c r="C786" s="298"/>
      <c r="D786" s="286"/>
      <c r="E786" s="21" t="s">
        <v>264</v>
      </c>
      <c r="F786" s="21" t="s">
        <v>265</v>
      </c>
      <c r="G786" s="21">
        <v>5</v>
      </c>
      <c r="H786" s="1">
        <f t="shared" si="96"/>
        <v>8655</v>
      </c>
    </row>
    <row r="787" spans="1:8" x14ac:dyDescent="0.35">
      <c r="A787" s="296"/>
      <c r="B787" s="302"/>
      <c r="C787" s="299"/>
      <c r="D787" s="287"/>
      <c r="E787" s="21"/>
      <c r="F787" s="21"/>
      <c r="G787" s="21"/>
      <c r="H787" s="10">
        <f>SUM(H780:H786)</f>
        <v>39813</v>
      </c>
    </row>
    <row r="788" spans="1:8" ht="42" x14ac:dyDescent="0.35">
      <c r="A788" s="294">
        <v>502</v>
      </c>
      <c r="B788" s="300" t="s">
        <v>139</v>
      </c>
      <c r="C788" s="297" t="s">
        <v>40</v>
      </c>
      <c r="D788" s="285">
        <v>893</v>
      </c>
      <c r="E788" s="20" t="s">
        <v>266</v>
      </c>
      <c r="F788" s="20" t="s">
        <v>267</v>
      </c>
      <c r="G788" s="20">
        <v>4</v>
      </c>
      <c r="H788" s="1">
        <f>G788*$D$788</f>
        <v>3572</v>
      </c>
    </row>
    <row r="789" spans="1:8" ht="42" x14ac:dyDescent="0.35">
      <c r="A789" s="295"/>
      <c r="B789" s="301"/>
      <c r="C789" s="298"/>
      <c r="D789" s="286"/>
      <c r="E789" s="20" t="s">
        <v>266</v>
      </c>
      <c r="F789" s="20" t="s">
        <v>268</v>
      </c>
      <c r="G789" s="20">
        <v>4</v>
      </c>
      <c r="H789" s="1">
        <f t="shared" ref="H789:H794" si="97">G789*$D$788</f>
        <v>3572</v>
      </c>
    </row>
    <row r="790" spans="1:8" ht="42" x14ac:dyDescent="0.35">
      <c r="A790" s="295"/>
      <c r="B790" s="301"/>
      <c r="C790" s="298"/>
      <c r="D790" s="286"/>
      <c r="E790" s="20" t="s">
        <v>266</v>
      </c>
      <c r="F790" s="20" t="s">
        <v>269</v>
      </c>
      <c r="G790" s="20">
        <v>4</v>
      </c>
      <c r="H790" s="1">
        <f t="shared" si="97"/>
        <v>3572</v>
      </c>
    </row>
    <row r="791" spans="1:8" ht="42" x14ac:dyDescent="0.35">
      <c r="A791" s="295"/>
      <c r="B791" s="301"/>
      <c r="C791" s="298"/>
      <c r="D791" s="286"/>
      <c r="E791" s="20" t="s">
        <v>266</v>
      </c>
      <c r="F791" s="20" t="s">
        <v>270</v>
      </c>
      <c r="G791" s="20">
        <v>2</v>
      </c>
      <c r="H791" s="1">
        <f t="shared" si="97"/>
        <v>1786</v>
      </c>
    </row>
    <row r="792" spans="1:8" ht="42" x14ac:dyDescent="0.35">
      <c r="A792" s="295"/>
      <c r="B792" s="301"/>
      <c r="C792" s="298"/>
      <c r="D792" s="286"/>
      <c r="E792" s="20" t="s">
        <v>266</v>
      </c>
      <c r="F792" s="20" t="s">
        <v>271</v>
      </c>
      <c r="G792" s="20">
        <v>2</v>
      </c>
      <c r="H792" s="1">
        <f t="shared" si="97"/>
        <v>1786</v>
      </c>
    </row>
    <row r="793" spans="1:8" ht="42" x14ac:dyDescent="0.35">
      <c r="A793" s="295"/>
      <c r="B793" s="301"/>
      <c r="C793" s="298"/>
      <c r="D793" s="286"/>
      <c r="E793" s="20" t="s">
        <v>266</v>
      </c>
      <c r="F793" s="20" t="s">
        <v>272</v>
      </c>
      <c r="G793" s="20">
        <v>2</v>
      </c>
      <c r="H793" s="1">
        <f t="shared" si="97"/>
        <v>1786</v>
      </c>
    </row>
    <row r="794" spans="1:8" ht="28" x14ac:dyDescent="0.35">
      <c r="A794" s="295"/>
      <c r="B794" s="301"/>
      <c r="C794" s="298"/>
      <c r="D794" s="286"/>
      <c r="E794" s="20" t="s">
        <v>264</v>
      </c>
      <c r="F794" s="20" t="s">
        <v>265</v>
      </c>
      <c r="G794" s="20">
        <v>5</v>
      </c>
      <c r="H794" s="1">
        <f t="shared" si="97"/>
        <v>4465</v>
      </c>
    </row>
    <row r="795" spans="1:8" x14ac:dyDescent="0.35">
      <c r="A795" s="296"/>
      <c r="B795" s="302"/>
      <c r="C795" s="299"/>
      <c r="D795" s="287"/>
      <c r="E795" s="20"/>
      <c r="F795" s="20"/>
      <c r="G795" s="20"/>
      <c r="H795" s="10">
        <f>SUM(H788:H794)</f>
        <v>20539</v>
      </c>
    </row>
    <row r="796" spans="1:8" ht="42" x14ac:dyDescent="0.35">
      <c r="A796" s="294">
        <v>505</v>
      </c>
      <c r="B796" s="300" t="s">
        <v>140</v>
      </c>
      <c r="C796" s="297" t="s">
        <v>40</v>
      </c>
      <c r="D796" s="285">
        <v>893</v>
      </c>
      <c r="E796" s="21" t="s">
        <v>266</v>
      </c>
      <c r="F796" s="21" t="s">
        <v>267</v>
      </c>
      <c r="G796" s="21">
        <v>4</v>
      </c>
      <c r="H796" s="1">
        <f>G796*$D$796</f>
        <v>3572</v>
      </c>
    </row>
    <row r="797" spans="1:8" ht="42" x14ac:dyDescent="0.35">
      <c r="A797" s="295"/>
      <c r="B797" s="301"/>
      <c r="C797" s="298"/>
      <c r="D797" s="286"/>
      <c r="E797" s="21" t="s">
        <v>266</v>
      </c>
      <c r="F797" s="21" t="s">
        <v>268</v>
      </c>
      <c r="G797" s="21">
        <v>4</v>
      </c>
      <c r="H797" s="1">
        <f t="shared" ref="H797:H802" si="98">G797*$D$796</f>
        <v>3572</v>
      </c>
    </row>
    <row r="798" spans="1:8" ht="42" x14ac:dyDescent="0.35">
      <c r="A798" s="295"/>
      <c r="B798" s="301"/>
      <c r="C798" s="298"/>
      <c r="D798" s="286"/>
      <c r="E798" s="21" t="s">
        <v>266</v>
      </c>
      <c r="F798" s="21" t="s">
        <v>269</v>
      </c>
      <c r="G798" s="21">
        <v>4</v>
      </c>
      <c r="H798" s="1">
        <f t="shared" si="98"/>
        <v>3572</v>
      </c>
    </row>
    <row r="799" spans="1:8" ht="42" x14ac:dyDescent="0.35">
      <c r="A799" s="295"/>
      <c r="B799" s="301"/>
      <c r="C799" s="298"/>
      <c r="D799" s="286"/>
      <c r="E799" s="21" t="s">
        <v>266</v>
      </c>
      <c r="F799" s="21" t="s">
        <v>270</v>
      </c>
      <c r="G799" s="21">
        <v>2</v>
      </c>
      <c r="H799" s="1">
        <f t="shared" si="98"/>
        <v>1786</v>
      </c>
    </row>
    <row r="800" spans="1:8" ht="42" x14ac:dyDescent="0.35">
      <c r="A800" s="295"/>
      <c r="B800" s="301"/>
      <c r="C800" s="298"/>
      <c r="D800" s="286"/>
      <c r="E800" s="21" t="s">
        <v>266</v>
      </c>
      <c r="F800" s="21" t="s">
        <v>271</v>
      </c>
      <c r="G800" s="21">
        <v>2</v>
      </c>
      <c r="H800" s="1">
        <f t="shared" si="98"/>
        <v>1786</v>
      </c>
    </row>
    <row r="801" spans="1:8" ht="42" x14ac:dyDescent="0.35">
      <c r="A801" s="295"/>
      <c r="B801" s="301"/>
      <c r="C801" s="298"/>
      <c r="D801" s="286"/>
      <c r="E801" s="21" t="s">
        <v>266</v>
      </c>
      <c r="F801" s="21" t="s">
        <v>272</v>
      </c>
      <c r="G801" s="21">
        <v>2</v>
      </c>
      <c r="H801" s="1">
        <f t="shared" si="98"/>
        <v>1786</v>
      </c>
    </row>
    <row r="802" spans="1:8" ht="28" x14ac:dyDescent="0.35">
      <c r="A802" s="295"/>
      <c r="B802" s="301"/>
      <c r="C802" s="298"/>
      <c r="D802" s="286"/>
      <c r="E802" s="21" t="s">
        <v>264</v>
      </c>
      <c r="F802" s="21" t="s">
        <v>265</v>
      </c>
      <c r="G802" s="21">
        <v>5</v>
      </c>
      <c r="H802" s="1">
        <f t="shared" si="98"/>
        <v>4465</v>
      </c>
    </row>
    <row r="803" spans="1:8" x14ac:dyDescent="0.35">
      <c r="A803" s="296"/>
      <c r="B803" s="302"/>
      <c r="C803" s="299"/>
      <c r="D803" s="287"/>
      <c r="E803" s="21"/>
      <c r="F803" s="21"/>
      <c r="G803" s="21"/>
      <c r="H803" s="10">
        <f>SUM(H796:H802)</f>
        <v>20539</v>
      </c>
    </row>
    <row r="804" spans="1:8" ht="42" x14ac:dyDescent="0.35">
      <c r="A804" s="294">
        <v>508</v>
      </c>
      <c r="B804" s="300" t="s">
        <v>141</v>
      </c>
      <c r="C804" s="297" t="s">
        <v>40</v>
      </c>
      <c r="D804" s="285">
        <v>1338</v>
      </c>
      <c r="E804" s="20" t="s">
        <v>266</v>
      </c>
      <c r="F804" s="20" t="s">
        <v>267</v>
      </c>
      <c r="G804" s="20">
        <v>4</v>
      </c>
      <c r="H804" s="1">
        <f>G804*$D$804</f>
        <v>5352</v>
      </c>
    </row>
    <row r="805" spans="1:8" ht="42" x14ac:dyDescent="0.35">
      <c r="A805" s="295"/>
      <c r="B805" s="301"/>
      <c r="C805" s="298"/>
      <c r="D805" s="286"/>
      <c r="E805" s="20" t="s">
        <v>266</v>
      </c>
      <c r="F805" s="20" t="s">
        <v>268</v>
      </c>
      <c r="G805" s="20">
        <v>4</v>
      </c>
      <c r="H805" s="1">
        <f t="shared" ref="H805:H810" si="99">G805*$D$804</f>
        <v>5352</v>
      </c>
    </row>
    <row r="806" spans="1:8" ht="42" x14ac:dyDescent="0.35">
      <c r="A806" s="295"/>
      <c r="B806" s="301"/>
      <c r="C806" s="298"/>
      <c r="D806" s="286"/>
      <c r="E806" s="20" t="s">
        <v>266</v>
      </c>
      <c r="F806" s="20" t="s">
        <v>269</v>
      </c>
      <c r="G806" s="20">
        <v>4</v>
      </c>
      <c r="H806" s="1">
        <f t="shared" si="99"/>
        <v>5352</v>
      </c>
    </row>
    <row r="807" spans="1:8" ht="42" x14ac:dyDescent="0.35">
      <c r="A807" s="295"/>
      <c r="B807" s="301"/>
      <c r="C807" s="298"/>
      <c r="D807" s="286"/>
      <c r="E807" s="20" t="s">
        <v>266</v>
      </c>
      <c r="F807" s="20" t="s">
        <v>270</v>
      </c>
      <c r="G807" s="20">
        <v>2</v>
      </c>
      <c r="H807" s="1">
        <f t="shared" si="99"/>
        <v>2676</v>
      </c>
    </row>
    <row r="808" spans="1:8" ht="42" x14ac:dyDescent="0.35">
      <c r="A808" s="295"/>
      <c r="B808" s="301"/>
      <c r="C808" s="298"/>
      <c r="D808" s="286"/>
      <c r="E808" s="20" t="s">
        <v>266</v>
      </c>
      <c r="F808" s="20" t="s">
        <v>271</v>
      </c>
      <c r="G808" s="20">
        <v>2</v>
      </c>
      <c r="H808" s="1">
        <f t="shared" si="99"/>
        <v>2676</v>
      </c>
    </row>
    <row r="809" spans="1:8" ht="42" x14ac:dyDescent="0.35">
      <c r="A809" s="295"/>
      <c r="B809" s="301"/>
      <c r="C809" s="298"/>
      <c r="D809" s="286"/>
      <c r="E809" s="20" t="s">
        <v>266</v>
      </c>
      <c r="F809" s="20" t="s">
        <v>272</v>
      </c>
      <c r="G809" s="20">
        <v>2</v>
      </c>
      <c r="H809" s="1">
        <f t="shared" si="99"/>
        <v>2676</v>
      </c>
    </row>
    <row r="810" spans="1:8" ht="28" x14ac:dyDescent="0.35">
      <c r="A810" s="295"/>
      <c r="B810" s="301"/>
      <c r="C810" s="298"/>
      <c r="D810" s="286"/>
      <c r="E810" s="20" t="s">
        <v>264</v>
      </c>
      <c r="F810" s="20" t="s">
        <v>265</v>
      </c>
      <c r="G810" s="20">
        <v>5</v>
      </c>
      <c r="H810" s="1">
        <f t="shared" si="99"/>
        <v>6690</v>
      </c>
    </row>
    <row r="811" spans="1:8" x14ac:dyDescent="0.35">
      <c r="A811" s="296"/>
      <c r="B811" s="302"/>
      <c r="C811" s="299"/>
      <c r="D811" s="287"/>
      <c r="E811" s="20"/>
      <c r="F811" s="20"/>
      <c r="G811" s="20"/>
      <c r="H811" s="10">
        <f>SUM(H804:H810)</f>
        <v>30774</v>
      </c>
    </row>
    <row r="812" spans="1:8" ht="42" x14ac:dyDescent="0.35">
      <c r="A812" s="294">
        <v>511</v>
      </c>
      <c r="B812" s="300" t="s">
        <v>142</v>
      </c>
      <c r="C812" s="297" t="s">
        <v>40</v>
      </c>
      <c r="D812" s="285">
        <v>1191</v>
      </c>
      <c r="E812" s="21" t="s">
        <v>266</v>
      </c>
      <c r="F812" s="21" t="s">
        <v>267</v>
      </c>
      <c r="G812" s="21">
        <v>4</v>
      </c>
      <c r="H812" s="1">
        <f>G812*$D$812</f>
        <v>4764</v>
      </c>
    </row>
    <row r="813" spans="1:8" ht="42" x14ac:dyDescent="0.35">
      <c r="A813" s="295"/>
      <c r="B813" s="301"/>
      <c r="C813" s="298"/>
      <c r="D813" s="286"/>
      <c r="E813" s="21" t="s">
        <v>266</v>
      </c>
      <c r="F813" s="21" t="s">
        <v>268</v>
      </c>
      <c r="G813" s="21">
        <v>4</v>
      </c>
      <c r="H813" s="1">
        <f t="shared" ref="H813:H818" si="100">G813*$D$812</f>
        <v>4764</v>
      </c>
    </row>
    <row r="814" spans="1:8" ht="42" x14ac:dyDescent="0.35">
      <c r="A814" s="295"/>
      <c r="B814" s="301"/>
      <c r="C814" s="298"/>
      <c r="D814" s="286"/>
      <c r="E814" s="21" t="s">
        <v>266</v>
      </c>
      <c r="F814" s="21" t="s">
        <v>269</v>
      </c>
      <c r="G814" s="21">
        <v>4</v>
      </c>
      <c r="H814" s="1">
        <f t="shared" si="100"/>
        <v>4764</v>
      </c>
    </row>
    <row r="815" spans="1:8" ht="42" x14ac:dyDescent="0.35">
      <c r="A815" s="295"/>
      <c r="B815" s="301"/>
      <c r="C815" s="298"/>
      <c r="D815" s="286"/>
      <c r="E815" s="21" t="s">
        <v>266</v>
      </c>
      <c r="F815" s="21" t="s">
        <v>270</v>
      </c>
      <c r="G815" s="21">
        <v>2</v>
      </c>
      <c r="H815" s="1">
        <f t="shared" si="100"/>
        <v>2382</v>
      </c>
    </row>
    <row r="816" spans="1:8" ht="42" x14ac:dyDescent="0.35">
      <c r="A816" s="295"/>
      <c r="B816" s="301"/>
      <c r="C816" s="298"/>
      <c r="D816" s="286"/>
      <c r="E816" s="21" t="s">
        <v>266</v>
      </c>
      <c r="F816" s="21" t="s">
        <v>271</v>
      </c>
      <c r="G816" s="21">
        <v>2</v>
      </c>
      <c r="H816" s="1">
        <f t="shared" si="100"/>
        <v>2382</v>
      </c>
    </row>
    <row r="817" spans="1:8" ht="42" x14ac:dyDescent="0.35">
      <c r="A817" s="295"/>
      <c r="B817" s="301"/>
      <c r="C817" s="298"/>
      <c r="D817" s="286"/>
      <c r="E817" s="21" t="s">
        <v>266</v>
      </c>
      <c r="F817" s="21" t="s">
        <v>272</v>
      </c>
      <c r="G817" s="21">
        <v>2</v>
      </c>
      <c r="H817" s="1">
        <f t="shared" si="100"/>
        <v>2382</v>
      </c>
    </row>
    <row r="818" spans="1:8" ht="28" x14ac:dyDescent="0.35">
      <c r="A818" s="295"/>
      <c r="B818" s="301"/>
      <c r="C818" s="298"/>
      <c r="D818" s="286"/>
      <c r="E818" s="21" t="s">
        <v>264</v>
      </c>
      <c r="F818" s="21" t="s">
        <v>265</v>
      </c>
      <c r="G818" s="21">
        <v>5</v>
      </c>
      <c r="H818" s="1">
        <f t="shared" si="100"/>
        <v>5955</v>
      </c>
    </row>
    <row r="819" spans="1:8" x14ac:dyDescent="0.35">
      <c r="A819" s="296"/>
      <c r="B819" s="302"/>
      <c r="C819" s="299"/>
      <c r="D819" s="287"/>
      <c r="E819" s="21"/>
      <c r="F819" s="21"/>
      <c r="G819" s="21"/>
      <c r="H819" s="10">
        <f>SUM(H812:H818)</f>
        <v>27393</v>
      </c>
    </row>
    <row r="820" spans="1:8" ht="42" x14ac:dyDescent="0.35">
      <c r="A820" s="294">
        <v>514</v>
      </c>
      <c r="B820" s="300" t="s">
        <v>143</v>
      </c>
      <c r="C820" s="297" t="s">
        <v>40</v>
      </c>
      <c r="D820" s="285">
        <v>1410</v>
      </c>
      <c r="E820" s="20" t="s">
        <v>266</v>
      </c>
      <c r="F820" s="20" t="s">
        <v>267</v>
      </c>
      <c r="G820" s="20">
        <v>4</v>
      </c>
      <c r="H820" s="1">
        <f>G820*$D$820</f>
        <v>5640</v>
      </c>
    </row>
    <row r="821" spans="1:8" ht="42" x14ac:dyDescent="0.35">
      <c r="A821" s="295"/>
      <c r="B821" s="301"/>
      <c r="C821" s="298"/>
      <c r="D821" s="286"/>
      <c r="E821" s="20" t="s">
        <v>266</v>
      </c>
      <c r="F821" s="20" t="s">
        <v>268</v>
      </c>
      <c r="G821" s="20">
        <v>4</v>
      </c>
      <c r="H821" s="1">
        <f t="shared" ref="H821:H826" si="101">G821*$D$820</f>
        <v>5640</v>
      </c>
    </row>
    <row r="822" spans="1:8" ht="42" x14ac:dyDescent="0.35">
      <c r="A822" s="295"/>
      <c r="B822" s="301"/>
      <c r="C822" s="298"/>
      <c r="D822" s="286"/>
      <c r="E822" s="20" t="s">
        <v>266</v>
      </c>
      <c r="F822" s="20" t="s">
        <v>269</v>
      </c>
      <c r="G822" s="20">
        <v>4</v>
      </c>
      <c r="H822" s="1">
        <f t="shared" si="101"/>
        <v>5640</v>
      </c>
    </row>
    <row r="823" spans="1:8" ht="42" x14ac:dyDescent="0.35">
      <c r="A823" s="295"/>
      <c r="B823" s="301"/>
      <c r="C823" s="298"/>
      <c r="D823" s="286"/>
      <c r="E823" s="20" t="s">
        <v>266</v>
      </c>
      <c r="F823" s="20" t="s">
        <v>270</v>
      </c>
      <c r="G823" s="20">
        <v>2</v>
      </c>
      <c r="H823" s="1">
        <f t="shared" si="101"/>
        <v>2820</v>
      </c>
    </row>
    <row r="824" spans="1:8" ht="42" x14ac:dyDescent="0.35">
      <c r="A824" s="295"/>
      <c r="B824" s="301"/>
      <c r="C824" s="298"/>
      <c r="D824" s="286"/>
      <c r="E824" s="20" t="s">
        <v>266</v>
      </c>
      <c r="F824" s="20" t="s">
        <v>271</v>
      </c>
      <c r="G824" s="20">
        <v>2</v>
      </c>
      <c r="H824" s="1">
        <f t="shared" si="101"/>
        <v>2820</v>
      </c>
    </row>
    <row r="825" spans="1:8" ht="42" x14ac:dyDescent="0.35">
      <c r="A825" s="295"/>
      <c r="B825" s="301"/>
      <c r="C825" s="298"/>
      <c r="D825" s="286"/>
      <c r="E825" s="20" t="s">
        <v>266</v>
      </c>
      <c r="F825" s="20" t="s">
        <v>272</v>
      </c>
      <c r="G825" s="20">
        <v>2</v>
      </c>
      <c r="H825" s="1">
        <f t="shared" si="101"/>
        <v>2820</v>
      </c>
    </row>
    <row r="826" spans="1:8" ht="28" x14ac:dyDescent="0.35">
      <c r="A826" s="295"/>
      <c r="B826" s="301"/>
      <c r="C826" s="298"/>
      <c r="D826" s="286"/>
      <c r="E826" s="20" t="s">
        <v>264</v>
      </c>
      <c r="F826" s="20" t="s">
        <v>265</v>
      </c>
      <c r="G826" s="20">
        <v>5</v>
      </c>
      <c r="H826" s="1">
        <f t="shared" si="101"/>
        <v>7050</v>
      </c>
    </row>
    <row r="827" spans="1:8" x14ac:dyDescent="0.35">
      <c r="A827" s="296"/>
      <c r="B827" s="302"/>
      <c r="C827" s="299"/>
      <c r="D827" s="287"/>
      <c r="E827" s="20"/>
      <c r="F827" s="20"/>
      <c r="G827" s="20"/>
      <c r="H827" s="10">
        <f>SUM(H820:H826)</f>
        <v>32430</v>
      </c>
    </row>
    <row r="828" spans="1:8" ht="42" x14ac:dyDescent="0.35">
      <c r="A828" s="294">
        <v>517</v>
      </c>
      <c r="B828" s="300" t="s">
        <v>144</v>
      </c>
      <c r="C828" s="297" t="s">
        <v>40</v>
      </c>
      <c r="D828" s="285">
        <v>524</v>
      </c>
      <c r="E828" s="21" t="s">
        <v>266</v>
      </c>
      <c r="F828" s="21" t="s">
        <v>267</v>
      </c>
      <c r="G828" s="21">
        <v>4</v>
      </c>
      <c r="H828" s="1">
        <f>G828*$D$828</f>
        <v>2096</v>
      </c>
    </row>
    <row r="829" spans="1:8" ht="42" x14ac:dyDescent="0.35">
      <c r="A829" s="295"/>
      <c r="B829" s="301"/>
      <c r="C829" s="298"/>
      <c r="D829" s="286"/>
      <c r="E829" s="21" t="s">
        <v>266</v>
      </c>
      <c r="F829" s="21" t="s">
        <v>268</v>
      </c>
      <c r="G829" s="21">
        <v>4</v>
      </c>
      <c r="H829" s="1">
        <f t="shared" ref="H829:H834" si="102">G829*$D$828</f>
        <v>2096</v>
      </c>
    </row>
    <row r="830" spans="1:8" ht="42" x14ac:dyDescent="0.35">
      <c r="A830" s="295"/>
      <c r="B830" s="301"/>
      <c r="C830" s="298"/>
      <c r="D830" s="286"/>
      <c r="E830" s="21" t="s">
        <v>266</v>
      </c>
      <c r="F830" s="21" t="s">
        <v>269</v>
      </c>
      <c r="G830" s="21">
        <v>4</v>
      </c>
      <c r="H830" s="1">
        <f t="shared" si="102"/>
        <v>2096</v>
      </c>
    </row>
    <row r="831" spans="1:8" ht="42" x14ac:dyDescent="0.35">
      <c r="A831" s="295"/>
      <c r="B831" s="301"/>
      <c r="C831" s="298"/>
      <c r="D831" s="286"/>
      <c r="E831" s="21" t="s">
        <v>266</v>
      </c>
      <c r="F831" s="21" t="s">
        <v>270</v>
      </c>
      <c r="G831" s="21">
        <v>2</v>
      </c>
      <c r="H831" s="1">
        <f t="shared" si="102"/>
        <v>1048</v>
      </c>
    </row>
    <row r="832" spans="1:8" ht="42" x14ac:dyDescent="0.35">
      <c r="A832" s="295"/>
      <c r="B832" s="301"/>
      <c r="C832" s="298"/>
      <c r="D832" s="286"/>
      <c r="E832" s="21" t="s">
        <v>266</v>
      </c>
      <c r="F832" s="21" t="s">
        <v>271</v>
      </c>
      <c r="G832" s="21">
        <v>2</v>
      </c>
      <c r="H832" s="1">
        <f t="shared" si="102"/>
        <v>1048</v>
      </c>
    </row>
    <row r="833" spans="1:8" ht="42" x14ac:dyDescent="0.35">
      <c r="A833" s="295"/>
      <c r="B833" s="301"/>
      <c r="C833" s="298"/>
      <c r="D833" s="286"/>
      <c r="E833" s="21" t="s">
        <v>266</v>
      </c>
      <c r="F833" s="21" t="s">
        <v>272</v>
      </c>
      <c r="G833" s="21">
        <v>2</v>
      </c>
      <c r="H833" s="1">
        <f t="shared" si="102"/>
        <v>1048</v>
      </c>
    </row>
    <row r="834" spans="1:8" ht="28" x14ac:dyDescent="0.35">
      <c r="A834" s="295"/>
      <c r="B834" s="301"/>
      <c r="C834" s="298"/>
      <c r="D834" s="286"/>
      <c r="E834" s="21" t="s">
        <v>264</v>
      </c>
      <c r="F834" s="21" t="s">
        <v>265</v>
      </c>
      <c r="G834" s="21">
        <v>5</v>
      </c>
      <c r="H834" s="1">
        <f t="shared" si="102"/>
        <v>2620</v>
      </c>
    </row>
    <row r="835" spans="1:8" x14ac:dyDescent="0.35">
      <c r="A835" s="296"/>
      <c r="B835" s="302"/>
      <c r="C835" s="299"/>
      <c r="D835" s="287"/>
      <c r="E835" s="21"/>
      <c r="F835" s="21"/>
      <c r="G835" s="21"/>
      <c r="H835" s="10">
        <f>SUM(H828:H834)</f>
        <v>12052</v>
      </c>
    </row>
    <row r="836" spans="1:8" ht="42" x14ac:dyDescent="0.35">
      <c r="A836" s="294">
        <v>520</v>
      </c>
      <c r="B836" s="300" t="s">
        <v>145</v>
      </c>
      <c r="C836" s="297" t="s">
        <v>40</v>
      </c>
      <c r="D836" s="285">
        <v>900</v>
      </c>
      <c r="E836" s="20" t="s">
        <v>266</v>
      </c>
      <c r="F836" s="20" t="s">
        <v>267</v>
      </c>
      <c r="G836" s="20">
        <v>4</v>
      </c>
      <c r="H836" s="1">
        <f>G836*$D$836</f>
        <v>3600</v>
      </c>
    </row>
    <row r="837" spans="1:8" ht="42" x14ac:dyDescent="0.35">
      <c r="A837" s="295"/>
      <c r="B837" s="301"/>
      <c r="C837" s="298"/>
      <c r="D837" s="286"/>
      <c r="E837" s="20" t="s">
        <v>266</v>
      </c>
      <c r="F837" s="20" t="s">
        <v>268</v>
      </c>
      <c r="G837" s="20">
        <v>4</v>
      </c>
      <c r="H837" s="1">
        <f t="shared" ref="H837:H842" si="103">G837*$D$836</f>
        <v>3600</v>
      </c>
    </row>
    <row r="838" spans="1:8" ht="42" x14ac:dyDescent="0.35">
      <c r="A838" s="295"/>
      <c r="B838" s="301"/>
      <c r="C838" s="298"/>
      <c r="D838" s="286"/>
      <c r="E838" s="20" t="s">
        <v>266</v>
      </c>
      <c r="F838" s="20" t="s">
        <v>269</v>
      </c>
      <c r="G838" s="20">
        <v>4</v>
      </c>
      <c r="H838" s="1">
        <f t="shared" si="103"/>
        <v>3600</v>
      </c>
    </row>
    <row r="839" spans="1:8" ht="42" x14ac:dyDescent="0.35">
      <c r="A839" s="295"/>
      <c r="B839" s="301"/>
      <c r="C839" s="298"/>
      <c r="D839" s="286"/>
      <c r="E839" s="20" t="s">
        <v>266</v>
      </c>
      <c r="F839" s="20" t="s">
        <v>270</v>
      </c>
      <c r="G839" s="20">
        <v>2</v>
      </c>
      <c r="H839" s="1">
        <f t="shared" si="103"/>
        <v>1800</v>
      </c>
    </row>
    <row r="840" spans="1:8" ht="42" x14ac:dyDescent="0.35">
      <c r="A840" s="295"/>
      <c r="B840" s="301"/>
      <c r="C840" s="298"/>
      <c r="D840" s="286"/>
      <c r="E840" s="20" t="s">
        <v>266</v>
      </c>
      <c r="F840" s="20" t="s">
        <v>271</v>
      </c>
      <c r="G840" s="20">
        <v>2</v>
      </c>
      <c r="H840" s="1">
        <f t="shared" si="103"/>
        <v>1800</v>
      </c>
    </row>
    <row r="841" spans="1:8" ht="42" x14ac:dyDescent="0.35">
      <c r="A841" s="295"/>
      <c r="B841" s="301"/>
      <c r="C841" s="298"/>
      <c r="D841" s="286"/>
      <c r="E841" s="20" t="s">
        <v>266</v>
      </c>
      <c r="F841" s="20" t="s">
        <v>272</v>
      </c>
      <c r="G841" s="20">
        <v>2</v>
      </c>
      <c r="H841" s="1">
        <f t="shared" si="103"/>
        <v>1800</v>
      </c>
    </row>
    <row r="842" spans="1:8" ht="28" x14ac:dyDescent="0.35">
      <c r="A842" s="295"/>
      <c r="B842" s="301"/>
      <c r="C842" s="298"/>
      <c r="D842" s="286"/>
      <c r="E842" s="20" t="s">
        <v>264</v>
      </c>
      <c r="F842" s="20" t="s">
        <v>265</v>
      </c>
      <c r="G842" s="20">
        <v>5</v>
      </c>
      <c r="H842" s="1">
        <f t="shared" si="103"/>
        <v>4500</v>
      </c>
    </row>
    <row r="843" spans="1:8" x14ac:dyDescent="0.35">
      <c r="A843" s="296"/>
      <c r="B843" s="302"/>
      <c r="C843" s="299"/>
      <c r="D843" s="287"/>
      <c r="E843" s="20"/>
      <c r="F843" s="20"/>
      <c r="G843" s="20"/>
      <c r="H843" s="10">
        <f>SUM(H836:H842)</f>
        <v>20700</v>
      </c>
    </row>
    <row r="844" spans="1:8" ht="42" x14ac:dyDescent="0.35">
      <c r="A844" s="294">
        <v>523</v>
      </c>
      <c r="B844" s="300" t="s">
        <v>146</v>
      </c>
      <c r="C844" s="297" t="s">
        <v>40</v>
      </c>
      <c r="D844" s="285">
        <v>879</v>
      </c>
      <c r="E844" s="21" t="s">
        <v>266</v>
      </c>
      <c r="F844" s="21" t="s">
        <v>267</v>
      </c>
      <c r="G844" s="21">
        <v>4</v>
      </c>
      <c r="H844" s="1">
        <f>G844*$D$844</f>
        <v>3516</v>
      </c>
    </row>
    <row r="845" spans="1:8" ht="42" x14ac:dyDescent="0.35">
      <c r="A845" s="295"/>
      <c r="B845" s="301"/>
      <c r="C845" s="298"/>
      <c r="D845" s="286"/>
      <c r="E845" s="21" t="s">
        <v>266</v>
      </c>
      <c r="F845" s="21" t="s">
        <v>268</v>
      </c>
      <c r="G845" s="21">
        <v>4</v>
      </c>
      <c r="H845" s="1">
        <f t="shared" ref="H845:H850" si="104">G845*$D$844</f>
        <v>3516</v>
      </c>
    </row>
    <row r="846" spans="1:8" ht="42" x14ac:dyDescent="0.35">
      <c r="A846" s="295"/>
      <c r="B846" s="301"/>
      <c r="C846" s="298"/>
      <c r="D846" s="286"/>
      <c r="E846" s="21" t="s">
        <v>266</v>
      </c>
      <c r="F846" s="21" t="s">
        <v>269</v>
      </c>
      <c r="G846" s="21">
        <v>4</v>
      </c>
      <c r="H846" s="1">
        <f t="shared" si="104"/>
        <v>3516</v>
      </c>
    </row>
    <row r="847" spans="1:8" ht="42" x14ac:dyDescent="0.35">
      <c r="A847" s="295"/>
      <c r="B847" s="301"/>
      <c r="C847" s="298"/>
      <c r="D847" s="286"/>
      <c r="E847" s="21" t="s">
        <v>266</v>
      </c>
      <c r="F847" s="21" t="s">
        <v>270</v>
      </c>
      <c r="G847" s="21">
        <v>2</v>
      </c>
      <c r="H847" s="1">
        <f t="shared" si="104"/>
        <v>1758</v>
      </c>
    </row>
    <row r="848" spans="1:8" ht="42" x14ac:dyDescent="0.35">
      <c r="A848" s="295"/>
      <c r="B848" s="301"/>
      <c r="C848" s="298"/>
      <c r="D848" s="286"/>
      <c r="E848" s="21" t="s">
        <v>266</v>
      </c>
      <c r="F848" s="21" t="s">
        <v>271</v>
      </c>
      <c r="G848" s="21">
        <v>2</v>
      </c>
      <c r="H848" s="1">
        <f t="shared" si="104"/>
        <v>1758</v>
      </c>
    </row>
    <row r="849" spans="1:8" ht="42" x14ac:dyDescent="0.35">
      <c r="A849" s="295"/>
      <c r="B849" s="301"/>
      <c r="C849" s="298"/>
      <c r="D849" s="286"/>
      <c r="E849" s="21" t="s">
        <v>266</v>
      </c>
      <c r="F849" s="21" t="s">
        <v>272</v>
      </c>
      <c r="G849" s="21">
        <v>2</v>
      </c>
      <c r="H849" s="1">
        <f t="shared" si="104"/>
        <v>1758</v>
      </c>
    </row>
    <row r="850" spans="1:8" ht="28" x14ac:dyDescent="0.35">
      <c r="A850" s="295"/>
      <c r="B850" s="301"/>
      <c r="C850" s="298"/>
      <c r="D850" s="286"/>
      <c r="E850" s="21" t="s">
        <v>264</v>
      </c>
      <c r="F850" s="21" t="s">
        <v>265</v>
      </c>
      <c r="G850" s="21">
        <v>1</v>
      </c>
      <c r="H850" s="1">
        <f t="shared" si="104"/>
        <v>879</v>
      </c>
    </row>
    <row r="851" spans="1:8" x14ac:dyDescent="0.35">
      <c r="A851" s="296"/>
      <c r="B851" s="302"/>
      <c r="C851" s="299"/>
      <c r="D851" s="287"/>
      <c r="E851" s="21"/>
      <c r="F851" s="21"/>
      <c r="G851" s="21"/>
      <c r="H851" s="10">
        <f>SUM(H844:H850)</f>
        <v>16701</v>
      </c>
    </row>
    <row r="852" spans="1:8" ht="42" x14ac:dyDescent="0.35">
      <c r="A852" s="294">
        <v>526</v>
      </c>
      <c r="B852" s="300" t="s">
        <v>147</v>
      </c>
      <c r="C852" s="297" t="s">
        <v>40</v>
      </c>
      <c r="D852" s="285">
        <v>1630</v>
      </c>
      <c r="E852" s="20" t="s">
        <v>266</v>
      </c>
      <c r="F852" s="20" t="s">
        <v>267</v>
      </c>
      <c r="G852" s="20">
        <v>4</v>
      </c>
      <c r="H852" s="1">
        <f>G852*$D$852</f>
        <v>6520</v>
      </c>
    </row>
    <row r="853" spans="1:8" ht="42" x14ac:dyDescent="0.35">
      <c r="A853" s="295"/>
      <c r="B853" s="301"/>
      <c r="C853" s="298"/>
      <c r="D853" s="286"/>
      <c r="E853" s="20" t="s">
        <v>266</v>
      </c>
      <c r="F853" s="20" t="s">
        <v>268</v>
      </c>
      <c r="G853" s="20">
        <v>4</v>
      </c>
      <c r="H853" s="1">
        <f t="shared" ref="H853:H858" si="105">G853*$D$852</f>
        <v>6520</v>
      </c>
    </row>
    <row r="854" spans="1:8" ht="42" x14ac:dyDescent="0.35">
      <c r="A854" s="295"/>
      <c r="B854" s="301"/>
      <c r="C854" s="298"/>
      <c r="D854" s="286"/>
      <c r="E854" s="20" t="s">
        <v>266</v>
      </c>
      <c r="F854" s="20" t="s">
        <v>269</v>
      </c>
      <c r="G854" s="20">
        <v>4</v>
      </c>
      <c r="H854" s="1">
        <f t="shared" si="105"/>
        <v>6520</v>
      </c>
    </row>
    <row r="855" spans="1:8" ht="42" x14ac:dyDescent="0.35">
      <c r="A855" s="295"/>
      <c r="B855" s="301"/>
      <c r="C855" s="298"/>
      <c r="D855" s="286"/>
      <c r="E855" s="20" t="s">
        <v>266</v>
      </c>
      <c r="F855" s="20" t="s">
        <v>270</v>
      </c>
      <c r="G855" s="20">
        <v>2</v>
      </c>
      <c r="H855" s="1">
        <f t="shared" si="105"/>
        <v>3260</v>
      </c>
    </row>
    <row r="856" spans="1:8" ht="42" x14ac:dyDescent="0.35">
      <c r="A856" s="295"/>
      <c r="B856" s="301"/>
      <c r="C856" s="298"/>
      <c r="D856" s="286"/>
      <c r="E856" s="20" t="s">
        <v>266</v>
      </c>
      <c r="F856" s="20" t="s">
        <v>271</v>
      </c>
      <c r="G856" s="20">
        <v>2</v>
      </c>
      <c r="H856" s="1">
        <f t="shared" si="105"/>
        <v>3260</v>
      </c>
    </row>
    <row r="857" spans="1:8" ht="42" x14ac:dyDescent="0.35">
      <c r="A857" s="295"/>
      <c r="B857" s="301"/>
      <c r="C857" s="298"/>
      <c r="D857" s="286"/>
      <c r="E857" s="20" t="s">
        <v>266</v>
      </c>
      <c r="F857" s="20" t="s">
        <v>272</v>
      </c>
      <c r="G857" s="20">
        <v>2</v>
      </c>
      <c r="H857" s="1">
        <f t="shared" si="105"/>
        <v>3260</v>
      </c>
    </row>
    <row r="858" spans="1:8" ht="28" x14ac:dyDescent="0.35">
      <c r="A858" s="295"/>
      <c r="B858" s="301"/>
      <c r="C858" s="298"/>
      <c r="D858" s="286"/>
      <c r="E858" s="20" t="s">
        <v>264</v>
      </c>
      <c r="F858" s="20" t="s">
        <v>265</v>
      </c>
      <c r="G858" s="20">
        <v>20</v>
      </c>
      <c r="H858" s="1">
        <f t="shared" si="105"/>
        <v>32600</v>
      </c>
    </row>
    <row r="859" spans="1:8" x14ac:dyDescent="0.35">
      <c r="A859" s="296"/>
      <c r="B859" s="302"/>
      <c r="C859" s="299"/>
      <c r="D859" s="287"/>
      <c r="E859" s="20"/>
      <c r="F859" s="20"/>
      <c r="G859" s="20"/>
      <c r="H859" s="10">
        <f>SUM(H852:H858)</f>
        <v>61940</v>
      </c>
    </row>
    <row r="860" spans="1:8" ht="42" x14ac:dyDescent="0.35">
      <c r="A860" s="294">
        <v>529</v>
      </c>
      <c r="B860" s="300" t="s">
        <v>148</v>
      </c>
      <c r="C860" s="297" t="s">
        <v>40</v>
      </c>
      <c r="D860" s="285">
        <v>1318</v>
      </c>
      <c r="E860" s="21" t="s">
        <v>266</v>
      </c>
      <c r="F860" s="21" t="s">
        <v>267</v>
      </c>
      <c r="G860" s="21">
        <v>4</v>
      </c>
      <c r="H860" s="1">
        <f>G860*$D$860</f>
        <v>5272</v>
      </c>
    </row>
    <row r="861" spans="1:8" ht="42" x14ac:dyDescent="0.35">
      <c r="A861" s="295"/>
      <c r="B861" s="301"/>
      <c r="C861" s="298"/>
      <c r="D861" s="286"/>
      <c r="E861" s="21" t="s">
        <v>266</v>
      </c>
      <c r="F861" s="21" t="s">
        <v>268</v>
      </c>
      <c r="G861" s="21">
        <v>4</v>
      </c>
      <c r="H861" s="1">
        <f t="shared" ref="H861:H866" si="106">G861*$D$860</f>
        <v>5272</v>
      </c>
    </row>
    <row r="862" spans="1:8" ht="42" x14ac:dyDescent="0.35">
      <c r="A862" s="295"/>
      <c r="B862" s="301"/>
      <c r="C862" s="298"/>
      <c r="D862" s="286"/>
      <c r="E862" s="21" t="s">
        <v>266</v>
      </c>
      <c r="F862" s="21" t="s">
        <v>269</v>
      </c>
      <c r="G862" s="21">
        <v>4</v>
      </c>
      <c r="H862" s="1">
        <f t="shared" si="106"/>
        <v>5272</v>
      </c>
    </row>
    <row r="863" spans="1:8" ht="42" x14ac:dyDescent="0.35">
      <c r="A863" s="295"/>
      <c r="B863" s="301"/>
      <c r="C863" s="298"/>
      <c r="D863" s="286"/>
      <c r="E863" s="21" t="s">
        <v>266</v>
      </c>
      <c r="F863" s="21" t="s">
        <v>270</v>
      </c>
      <c r="G863" s="21">
        <v>2</v>
      </c>
      <c r="H863" s="1">
        <f t="shared" si="106"/>
        <v>2636</v>
      </c>
    </row>
    <row r="864" spans="1:8" ht="42" x14ac:dyDescent="0.35">
      <c r="A864" s="295"/>
      <c r="B864" s="301"/>
      <c r="C864" s="298"/>
      <c r="D864" s="286"/>
      <c r="E864" s="21" t="s">
        <v>266</v>
      </c>
      <c r="F864" s="21" t="s">
        <v>271</v>
      </c>
      <c r="G864" s="21">
        <v>2</v>
      </c>
      <c r="H864" s="1">
        <f t="shared" si="106"/>
        <v>2636</v>
      </c>
    </row>
    <row r="865" spans="1:8" ht="42" x14ac:dyDescent="0.35">
      <c r="A865" s="295"/>
      <c r="B865" s="301"/>
      <c r="C865" s="298"/>
      <c r="D865" s="286"/>
      <c r="E865" s="21" t="s">
        <v>266</v>
      </c>
      <c r="F865" s="21" t="s">
        <v>272</v>
      </c>
      <c r="G865" s="21">
        <v>2</v>
      </c>
      <c r="H865" s="1">
        <f t="shared" si="106"/>
        <v>2636</v>
      </c>
    </row>
    <row r="866" spans="1:8" ht="28" x14ac:dyDescent="0.35">
      <c r="A866" s="295"/>
      <c r="B866" s="301"/>
      <c r="C866" s="298"/>
      <c r="D866" s="286"/>
      <c r="E866" s="21" t="s">
        <v>264</v>
      </c>
      <c r="F866" s="21" t="s">
        <v>265</v>
      </c>
      <c r="G866" s="21">
        <v>1</v>
      </c>
      <c r="H866" s="1">
        <f t="shared" si="106"/>
        <v>1318</v>
      </c>
    </row>
    <row r="867" spans="1:8" x14ac:dyDescent="0.35">
      <c r="A867" s="296"/>
      <c r="B867" s="302"/>
      <c r="C867" s="299"/>
      <c r="D867" s="287"/>
      <c r="E867" s="21"/>
      <c r="F867" s="21"/>
      <c r="G867" s="21"/>
      <c r="H867" s="10">
        <f>SUM(H860:H866)</f>
        <v>25042</v>
      </c>
    </row>
    <row r="868" spans="1:8" x14ac:dyDescent="0.35">
      <c r="A868" s="316" t="s">
        <v>149</v>
      </c>
      <c r="B868" s="316"/>
      <c r="C868" s="316"/>
      <c r="D868" s="316"/>
      <c r="E868" s="316"/>
      <c r="F868" s="316"/>
      <c r="G868" s="316"/>
      <c r="H868" s="316"/>
    </row>
    <row r="869" spans="1:8" ht="42" x14ac:dyDescent="0.35">
      <c r="A869" s="294">
        <v>532</v>
      </c>
      <c r="B869" s="300" t="s">
        <v>150</v>
      </c>
      <c r="C869" s="297" t="s">
        <v>40</v>
      </c>
      <c r="D869" s="285">
        <v>4200</v>
      </c>
      <c r="E869" s="20" t="s">
        <v>266</v>
      </c>
      <c r="F869" s="20" t="s">
        <v>268</v>
      </c>
      <c r="G869" s="20">
        <v>2</v>
      </c>
      <c r="H869" s="1">
        <f>G869*$D$869</f>
        <v>8400</v>
      </c>
    </row>
    <row r="870" spans="1:8" ht="42" x14ac:dyDescent="0.35">
      <c r="A870" s="295"/>
      <c r="B870" s="301"/>
      <c r="C870" s="298"/>
      <c r="D870" s="286"/>
      <c r="E870" s="20" t="s">
        <v>266</v>
      </c>
      <c r="F870" s="20" t="s">
        <v>269</v>
      </c>
      <c r="G870" s="20">
        <v>2</v>
      </c>
      <c r="H870" s="1">
        <f t="shared" ref="H870:H874" si="107">G870*$D$869</f>
        <v>8400</v>
      </c>
    </row>
    <row r="871" spans="1:8" ht="42" x14ac:dyDescent="0.35">
      <c r="A871" s="295"/>
      <c r="B871" s="301"/>
      <c r="C871" s="298"/>
      <c r="D871" s="286"/>
      <c r="E871" s="20" t="s">
        <v>266</v>
      </c>
      <c r="F871" s="20" t="s">
        <v>270</v>
      </c>
      <c r="G871" s="20">
        <v>2</v>
      </c>
      <c r="H871" s="1">
        <f t="shared" si="107"/>
        <v>8400</v>
      </c>
    </row>
    <row r="872" spans="1:8" ht="42" x14ac:dyDescent="0.35">
      <c r="A872" s="295"/>
      <c r="B872" s="301"/>
      <c r="C872" s="298"/>
      <c r="D872" s="286"/>
      <c r="E872" s="20" t="s">
        <v>266</v>
      </c>
      <c r="F872" s="20" t="s">
        <v>271</v>
      </c>
      <c r="G872" s="20">
        <v>2</v>
      </c>
      <c r="H872" s="1">
        <f t="shared" si="107"/>
        <v>8400</v>
      </c>
    </row>
    <row r="873" spans="1:8" ht="42" x14ac:dyDescent="0.35">
      <c r="A873" s="295"/>
      <c r="B873" s="301"/>
      <c r="C873" s="298"/>
      <c r="D873" s="286"/>
      <c r="E873" s="20" t="s">
        <v>266</v>
      </c>
      <c r="F873" s="20" t="s">
        <v>272</v>
      </c>
      <c r="G873" s="20">
        <v>2</v>
      </c>
      <c r="H873" s="1">
        <f t="shared" si="107"/>
        <v>8400</v>
      </c>
    </row>
    <row r="874" spans="1:8" ht="28" x14ac:dyDescent="0.35">
      <c r="A874" s="295"/>
      <c r="B874" s="301"/>
      <c r="C874" s="298"/>
      <c r="D874" s="286"/>
      <c r="E874" s="20" t="s">
        <v>264</v>
      </c>
      <c r="F874" s="20" t="s">
        <v>265</v>
      </c>
      <c r="G874" s="20">
        <v>5</v>
      </c>
      <c r="H874" s="1">
        <f t="shared" si="107"/>
        <v>21000</v>
      </c>
    </row>
    <row r="875" spans="1:8" x14ac:dyDescent="0.35">
      <c r="A875" s="296"/>
      <c r="B875" s="302"/>
      <c r="C875" s="299"/>
      <c r="D875" s="287"/>
      <c r="E875" s="20"/>
      <c r="F875" s="20"/>
      <c r="G875" s="20"/>
      <c r="H875" s="10">
        <f>SUM(H869:H874)</f>
        <v>63000</v>
      </c>
    </row>
    <row r="876" spans="1:8" ht="42" x14ac:dyDescent="0.35">
      <c r="A876" s="294">
        <v>535</v>
      </c>
      <c r="B876" s="300" t="s">
        <v>151</v>
      </c>
      <c r="C876" s="297" t="s">
        <v>40</v>
      </c>
      <c r="D876" s="304">
        <v>2350</v>
      </c>
      <c r="E876" s="21" t="s">
        <v>266</v>
      </c>
      <c r="F876" s="21" t="s">
        <v>268</v>
      </c>
      <c r="G876" s="21">
        <v>2</v>
      </c>
      <c r="H876" s="1">
        <f>G876*$D$876</f>
        <v>4700</v>
      </c>
    </row>
    <row r="877" spans="1:8" ht="42" x14ac:dyDescent="0.35">
      <c r="A877" s="295"/>
      <c r="B877" s="301"/>
      <c r="C877" s="298"/>
      <c r="D877" s="305"/>
      <c r="E877" s="21" t="s">
        <v>266</v>
      </c>
      <c r="F877" s="21" t="s">
        <v>269</v>
      </c>
      <c r="G877" s="21">
        <v>2</v>
      </c>
      <c r="H877" s="1">
        <f t="shared" ref="H877:H881" si="108">G877*$D$876</f>
        <v>4700</v>
      </c>
    </row>
    <row r="878" spans="1:8" ht="42" x14ac:dyDescent="0.35">
      <c r="A878" s="295"/>
      <c r="B878" s="301"/>
      <c r="C878" s="298"/>
      <c r="D878" s="305"/>
      <c r="E878" s="21" t="s">
        <v>266</v>
      </c>
      <c r="F878" s="21" t="s">
        <v>270</v>
      </c>
      <c r="G878" s="21">
        <v>2</v>
      </c>
      <c r="H878" s="1">
        <f t="shared" si="108"/>
        <v>4700</v>
      </c>
    </row>
    <row r="879" spans="1:8" ht="42" x14ac:dyDescent="0.35">
      <c r="A879" s="295"/>
      <c r="B879" s="301"/>
      <c r="C879" s="298"/>
      <c r="D879" s="305"/>
      <c r="E879" s="21" t="s">
        <v>266</v>
      </c>
      <c r="F879" s="21" t="s">
        <v>271</v>
      </c>
      <c r="G879" s="21">
        <v>2</v>
      </c>
      <c r="H879" s="1">
        <f t="shared" si="108"/>
        <v>4700</v>
      </c>
    </row>
    <row r="880" spans="1:8" ht="42" x14ac:dyDescent="0.35">
      <c r="A880" s="295"/>
      <c r="B880" s="301"/>
      <c r="C880" s="298"/>
      <c r="D880" s="305"/>
      <c r="E880" s="21" t="s">
        <v>266</v>
      </c>
      <c r="F880" s="21" t="s">
        <v>272</v>
      </c>
      <c r="G880" s="21">
        <v>2</v>
      </c>
      <c r="H880" s="1">
        <f t="shared" si="108"/>
        <v>4700</v>
      </c>
    </row>
    <row r="881" spans="1:8" ht="28" x14ac:dyDescent="0.35">
      <c r="A881" s="295"/>
      <c r="B881" s="301"/>
      <c r="C881" s="298"/>
      <c r="D881" s="305"/>
      <c r="E881" s="21" t="s">
        <v>264</v>
      </c>
      <c r="F881" s="21" t="s">
        <v>265</v>
      </c>
      <c r="G881" s="21">
        <v>5</v>
      </c>
      <c r="H881" s="1">
        <f t="shared" si="108"/>
        <v>11750</v>
      </c>
    </row>
    <row r="882" spans="1:8" x14ac:dyDescent="0.35">
      <c r="A882" s="296"/>
      <c r="B882" s="302"/>
      <c r="C882" s="299"/>
      <c r="D882" s="306"/>
      <c r="E882" s="20"/>
      <c r="F882" s="20"/>
      <c r="G882" s="20"/>
      <c r="H882" s="10">
        <f>SUM(H876:H881)</f>
        <v>35250</v>
      </c>
    </row>
    <row r="883" spans="1:8" ht="42" x14ac:dyDescent="0.35">
      <c r="A883" s="294">
        <v>538</v>
      </c>
      <c r="B883" s="300" t="s">
        <v>152</v>
      </c>
      <c r="C883" s="297" t="s">
        <v>40</v>
      </c>
      <c r="D883" s="285">
        <v>970.75</v>
      </c>
      <c r="E883" s="20" t="s">
        <v>266</v>
      </c>
      <c r="F883" s="20" t="s">
        <v>268</v>
      </c>
      <c r="G883" s="20">
        <v>2</v>
      </c>
      <c r="H883" s="1">
        <f>G883*$D$883</f>
        <v>1941.5</v>
      </c>
    </row>
    <row r="884" spans="1:8" ht="42" x14ac:dyDescent="0.35">
      <c r="A884" s="295"/>
      <c r="B884" s="301"/>
      <c r="C884" s="298"/>
      <c r="D884" s="286"/>
      <c r="E884" s="20" t="s">
        <v>266</v>
      </c>
      <c r="F884" s="20" t="s">
        <v>269</v>
      </c>
      <c r="G884" s="20">
        <v>2</v>
      </c>
      <c r="H884" s="1">
        <f t="shared" ref="H884:H888" si="109">G884*$D$883</f>
        <v>1941.5</v>
      </c>
    </row>
    <row r="885" spans="1:8" ht="42" x14ac:dyDescent="0.35">
      <c r="A885" s="295"/>
      <c r="B885" s="301"/>
      <c r="C885" s="298"/>
      <c r="D885" s="286"/>
      <c r="E885" s="20" t="s">
        <v>266</v>
      </c>
      <c r="F885" s="20" t="s">
        <v>270</v>
      </c>
      <c r="G885" s="20">
        <v>2</v>
      </c>
      <c r="H885" s="1">
        <f t="shared" si="109"/>
        <v>1941.5</v>
      </c>
    </row>
    <row r="886" spans="1:8" ht="42" x14ac:dyDescent="0.35">
      <c r="A886" s="295"/>
      <c r="B886" s="301"/>
      <c r="C886" s="298"/>
      <c r="D886" s="286"/>
      <c r="E886" s="20" t="s">
        <v>266</v>
      </c>
      <c r="F886" s="20" t="s">
        <v>271</v>
      </c>
      <c r="G886" s="20">
        <v>2</v>
      </c>
      <c r="H886" s="1">
        <f t="shared" si="109"/>
        <v>1941.5</v>
      </c>
    </row>
    <row r="887" spans="1:8" ht="42" x14ac:dyDescent="0.35">
      <c r="A887" s="295"/>
      <c r="B887" s="301"/>
      <c r="C887" s="298"/>
      <c r="D887" s="286"/>
      <c r="E887" s="20" t="s">
        <v>266</v>
      </c>
      <c r="F887" s="20" t="s">
        <v>272</v>
      </c>
      <c r="G887" s="20">
        <v>2</v>
      </c>
      <c r="H887" s="1">
        <f t="shared" si="109"/>
        <v>1941.5</v>
      </c>
    </row>
    <row r="888" spans="1:8" ht="28" x14ac:dyDescent="0.35">
      <c r="A888" s="295"/>
      <c r="B888" s="301"/>
      <c r="C888" s="298"/>
      <c r="D888" s="286"/>
      <c r="E888" s="20" t="s">
        <v>264</v>
      </c>
      <c r="F888" s="20" t="s">
        <v>265</v>
      </c>
      <c r="G888" s="20">
        <v>5</v>
      </c>
      <c r="H888" s="1">
        <f t="shared" si="109"/>
        <v>4853.75</v>
      </c>
    </row>
    <row r="889" spans="1:8" x14ac:dyDescent="0.35">
      <c r="A889" s="296"/>
      <c r="B889" s="302"/>
      <c r="C889" s="299"/>
      <c r="D889" s="287"/>
      <c r="E889" s="20"/>
      <c r="F889" s="20"/>
      <c r="G889" s="20"/>
      <c r="H889" s="10">
        <f>SUM(H883:H888)</f>
        <v>14561.25</v>
      </c>
    </row>
    <row r="890" spans="1:8" ht="42" x14ac:dyDescent="0.35">
      <c r="A890" s="294">
        <v>541</v>
      </c>
      <c r="B890" s="300" t="s">
        <v>153</v>
      </c>
      <c r="C890" s="297" t="s">
        <v>40</v>
      </c>
      <c r="D890" s="285">
        <v>935.97</v>
      </c>
      <c r="E890" s="21" t="s">
        <v>266</v>
      </c>
      <c r="F890" s="21" t="s">
        <v>268</v>
      </c>
      <c r="G890" s="21">
        <v>2</v>
      </c>
      <c r="H890" s="1">
        <f>G890*$D$890</f>
        <v>1871.94</v>
      </c>
    </row>
    <row r="891" spans="1:8" ht="42" x14ac:dyDescent="0.35">
      <c r="A891" s="295"/>
      <c r="B891" s="301"/>
      <c r="C891" s="298"/>
      <c r="D891" s="286"/>
      <c r="E891" s="21" t="s">
        <v>266</v>
      </c>
      <c r="F891" s="21" t="s">
        <v>269</v>
      </c>
      <c r="G891" s="21">
        <v>2</v>
      </c>
      <c r="H891" s="1">
        <f t="shared" ref="H891:H895" si="110">G891*$D$890</f>
        <v>1871.94</v>
      </c>
    </row>
    <row r="892" spans="1:8" ht="42" x14ac:dyDescent="0.35">
      <c r="A892" s="295"/>
      <c r="B892" s="301"/>
      <c r="C892" s="298"/>
      <c r="D892" s="286"/>
      <c r="E892" s="21" t="s">
        <v>266</v>
      </c>
      <c r="F892" s="21" t="s">
        <v>270</v>
      </c>
      <c r="G892" s="21">
        <v>2</v>
      </c>
      <c r="H892" s="1">
        <f t="shared" si="110"/>
        <v>1871.94</v>
      </c>
    </row>
    <row r="893" spans="1:8" ht="42" x14ac:dyDescent="0.35">
      <c r="A893" s="295"/>
      <c r="B893" s="301"/>
      <c r="C893" s="298"/>
      <c r="D893" s="286"/>
      <c r="E893" s="21" t="s">
        <v>266</v>
      </c>
      <c r="F893" s="21" t="s">
        <v>271</v>
      </c>
      <c r="G893" s="21">
        <v>2</v>
      </c>
      <c r="H893" s="1">
        <f t="shared" si="110"/>
        <v>1871.94</v>
      </c>
    </row>
    <row r="894" spans="1:8" ht="42" x14ac:dyDescent="0.35">
      <c r="A894" s="295"/>
      <c r="B894" s="301"/>
      <c r="C894" s="298"/>
      <c r="D894" s="286"/>
      <c r="E894" s="21" t="s">
        <v>266</v>
      </c>
      <c r="F894" s="21" t="s">
        <v>272</v>
      </c>
      <c r="G894" s="21">
        <v>2</v>
      </c>
      <c r="H894" s="1">
        <f t="shared" si="110"/>
        <v>1871.94</v>
      </c>
    </row>
    <row r="895" spans="1:8" ht="28" x14ac:dyDescent="0.35">
      <c r="A895" s="295"/>
      <c r="B895" s="301"/>
      <c r="C895" s="298"/>
      <c r="D895" s="286"/>
      <c r="E895" s="21" t="s">
        <v>264</v>
      </c>
      <c r="F895" s="21" t="s">
        <v>265</v>
      </c>
      <c r="G895" s="21">
        <v>2</v>
      </c>
      <c r="H895" s="1">
        <f t="shared" si="110"/>
        <v>1871.94</v>
      </c>
    </row>
    <row r="896" spans="1:8" x14ac:dyDescent="0.35">
      <c r="A896" s="296"/>
      <c r="B896" s="302"/>
      <c r="C896" s="299"/>
      <c r="D896" s="287"/>
      <c r="E896" s="21"/>
      <c r="F896" s="21"/>
      <c r="G896" s="21"/>
      <c r="H896" s="10">
        <f>SUM(H890:H895)</f>
        <v>11231.640000000001</v>
      </c>
    </row>
    <row r="897" spans="1:8" ht="42" x14ac:dyDescent="0.35">
      <c r="A897" s="294">
        <v>544</v>
      </c>
      <c r="B897" s="300" t="s">
        <v>154</v>
      </c>
      <c r="C897" s="297" t="s">
        <v>40</v>
      </c>
      <c r="D897" s="285">
        <v>2040</v>
      </c>
      <c r="E897" s="20" t="s">
        <v>266</v>
      </c>
      <c r="F897" s="20" t="s">
        <v>268</v>
      </c>
      <c r="G897" s="20">
        <v>2</v>
      </c>
      <c r="H897" s="1">
        <f>G897*$D$897</f>
        <v>4080</v>
      </c>
    </row>
    <row r="898" spans="1:8" ht="42" x14ac:dyDescent="0.35">
      <c r="A898" s="295"/>
      <c r="B898" s="301"/>
      <c r="C898" s="298"/>
      <c r="D898" s="286"/>
      <c r="E898" s="20" t="s">
        <v>266</v>
      </c>
      <c r="F898" s="20" t="s">
        <v>269</v>
      </c>
      <c r="G898" s="20">
        <v>2</v>
      </c>
      <c r="H898" s="1">
        <f t="shared" ref="H898:H902" si="111">G898*$D$897</f>
        <v>4080</v>
      </c>
    </row>
    <row r="899" spans="1:8" ht="42" x14ac:dyDescent="0.35">
      <c r="A899" s="295"/>
      <c r="B899" s="301"/>
      <c r="C899" s="298"/>
      <c r="D899" s="286"/>
      <c r="E899" s="20" t="s">
        <v>266</v>
      </c>
      <c r="F899" s="20" t="s">
        <v>270</v>
      </c>
      <c r="G899" s="20">
        <v>2</v>
      </c>
      <c r="H899" s="1">
        <f t="shared" si="111"/>
        <v>4080</v>
      </c>
    </row>
    <row r="900" spans="1:8" ht="42" x14ac:dyDescent="0.35">
      <c r="A900" s="295"/>
      <c r="B900" s="301"/>
      <c r="C900" s="298"/>
      <c r="D900" s="286"/>
      <c r="E900" s="20" t="s">
        <v>266</v>
      </c>
      <c r="F900" s="20" t="s">
        <v>271</v>
      </c>
      <c r="G900" s="20">
        <v>2</v>
      </c>
      <c r="H900" s="1">
        <f t="shared" si="111"/>
        <v>4080</v>
      </c>
    </row>
    <row r="901" spans="1:8" ht="42" x14ac:dyDescent="0.35">
      <c r="A901" s="295"/>
      <c r="B901" s="301"/>
      <c r="C901" s="298"/>
      <c r="D901" s="286"/>
      <c r="E901" s="20" t="s">
        <v>266</v>
      </c>
      <c r="F901" s="20" t="s">
        <v>272</v>
      </c>
      <c r="G901" s="20">
        <v>2</v>
      </c>
      <c r="H901" s="1">
        <f t="shared" si="111"/>
        <v>4080</v>
      </c>
    </row>
    <row r="902" spans="1:8" ht="28" x14ac:dyDescent="0.35">
      <c r="A902" s="295"/>
      <c r="B902" s="301"/>
      <c r="C902" s="298"/>
      <c r="D902" s="286"/>
      <c r="E902" s="20" t="s">
        <v>264</v>
      </c>
      <c r="F902" s="20" t="s">
        <v>265</v>
      </c>
      <c r="G902" s="20">
        <v>5</v>
      </c>
      <c r="H902" s="1">
        <f t="shared" si="111"/>
        <v>10200</v>
      </c>
    </row>
    <row r="903" spans="1:8" x14ac:dyDescent="0.35">
      <c r="A903" s="296"/>
      <c r="B903" s="302"/>
      <c r="C903" s="299"/>
      <c r="D903" s="287"/>
      <c r="E903" s="20"/>
      <c r="F903" s="20"/>
      <c r="G903" s="20"/>
      <c r="H903" s="10">
        <f>SUM(H897:H902)</f>
        <v>30600</v>
      </c>
    </row>
    <row r="904" spans="1:8" ht="42" x14ac:dyDescent="0.35">
      <c r="A904" s="294">
        <v>547</v>
      </c>
      <c r="B904" s="300" t="s">
        <v>155</v>
      </c>
      <c r="C904" s="297" t="s">
        <v>40</v>
      </c>
      <c r="D904" s="285">
        <v>437</v>
      </c>
      <c r="E904" s="21" t="s">
        <v>266</v>
      </c>
      <c r="F904" s="21" t="s">
        <v>268</v>
      </c>
      <c r="G904" s="21">
        <v>2</v>
      </c>
      <c r="H904" s="1">
        <f>G904*$D$904</f>
        <v>874</v>
      </c>
    </row>
    <row r="905" spans="1:8" ht="42" x14ac:dyDescent="0.35">
      <c r="A905" s="295"/>
      <c r="B905" s="301"/>
      <c r="C905" s="298"/>
      <c r="D905" s="286"/>
      <c r="E905" s="21" t="s">
        <v>266</v>
      </c>
      <c r="F905" s="21" t="s">
        <v>269</v>
      </c>
      <c r="G905" s="21">
        <v>2</v>
      </c>
      <c r="H905" s="1">
        <f t="shared" ref="H905:H909" si="112">G905*$D$904</f>
        <v>874</v>
      </c>
    </row>
    <row r="906" spans="1:8" ht="42" x14ac:dyDescent="0.35">
      <c r="A906" s="295"/>
      <c r="B906" s="301"/>
      <c r="C906" s="298"/>
      <c r="D906" s="286"/>
      <c r="E906" s="21" t="s">
        <v>266</v>
      </c>
      <c r="F906" s="21" t="s">
        <v>270</v>
      </c>
      <c r="G906" s="21">
        <v>2</v>
      </c>
      <c r="H906" s="1">
        <f t="shared" si="112"/>
        <v>874</v>
      </c>
    </row>
    <row r="907" spans="1:8" ht="42" x14ac:dyDescent="0.35">
      <c r="A907" s="295"/>
      <c r="B907" s="301"/>
      <c r="C907" s="298"/>
      <c r="D907" s="286"/>
      <c r="E907" s="21" t="s">
        <v>266</v>
      </c>
      <c r="F907" s="21" t="s">
        <v>271</v>
      </c>
      <c r="G907" s="21">
        <v>2</v>
      </c>
      <c r="H907" s="1">
        <f t="shared" si="112"/>
        <v>874</v>
      </c>
    </row>
    <row r="908" spans="1:8" ht="42" x14ac:dyDescent="0.35">
      <c r="A908" s="295"/>
      <c r="B908" s="301"/>
      <c r="C908" s="298"/>
      <c r="D908" s="286"/>
      <c r="E908" s="21" t="s">
        <v>266</v>
      </c>
      <c r="F908" s="21" t="s">
        <v>272</v>
      </c>
      <c r="G908" s="21">
        <v>2</v>
      </c>
      <c r="H908" s="1">
        <f t="shared" si="112"/>
        <v>874</v>
      </c>
    </row>
    <row r="909" spans="1:8" ht="28" x14ac:dyDescent="0.35">
      <c r="A909" s="295"/>
      <c r="B909" s="301"/>
      <c r="C909" s="298"/>
      <c r="D909" s="286"/>
      <c r="E909" s="21" t="s">
        <v>264</v>
      </c>
      <c r="F909" s="21" t="s">
        <v>265</v>
      </c>
      <c r="G909" s="21">
        <v>1</v>
      </c>
      <c r="H909" s="1">
        <f t="shared" si="112"/>
        <v>437</v>
      </c>
    </row>
    <row r="910" spans="1:8" x14ac:dyDescent="0.35">
      <c r="A910" s="296"/>
      <c r="B910" s="302"/>
      <c r="C910" s="299"/>
      <c r="D910" s="287"/>
      <c r="E910" s="21"/>
      <c r="F910" s="21"/>
      <c r="G910" s="21"/>
      <c r="H910" s="10">
        <f>SUM(H904:H909)</f>
        <v>4807</v>
      </c>
    </row>
    <row r="911" spans="1:8" ht="42" x14ac:dyDescent="0.35">
      <c r="A911" s="294">
        <v>550</v>
      </c>
      <c r="B911" s="300" t="s">
        <v>156</v>
      </c>
      <c r="C911" s="297" t="s">
        <v>40</v>
      </c>
      <c r="D911" s="285">
        <v>877</v>
      </c>
      <c r="E911" s="20" t="s">
        <v>266</v>
      </c>
      <c r="F911" s="20" t="s">
        <v>268</v>
      </c>
      <c r="G911" s="20">
        <v>2</v>
      </c>
      <c r="H911" s="1">
        <f>G911*$D$911</f>
        <v>1754</v>
      </c>
    </row>
    <row r="912" spans="1:8" ht="42" x14ac:dyDescent="0.35">
      <c r="A912" s="295"/>
      <c r="B912" s="301"/>
      <c r="C912" s="298"/>
      <c r="D912" s="286"/>
      <c r="E912" s="20" t="s">
        <v>266</v>
      </c>
      <c r="F912" s="20" t="s">
        <v>269</v>
      </c>
      <c r="G912" s="20">
        <v>2</v>
      </c>
      <c r="H912" s="1">
        <f t="shared" ref="H912:H916" si="113">G912*$D$911</f>
        <v>1754</v>
      </c>
    </row>
    <row r="913" spans="1:8" ht="42" x14ac:dyDescent="0.35">
      <c r="A913" s="295"/>
      <c r="B913" s="301"/>
      <c r="C913" s="298"/>
      <c r="D913" s="286"/>
      <c r="E913" s="20" t="s">
        <v>266</v>
      </c>
      <c r="F913" s="20" t="s">
        <v>270</v>
      </c>
      <c r="G913" s="20">
        <v>2</v>
      </c>
      <c r="H913" s="1">
        <f t="shared" si="113"/>
        <v>1754</v>
      </c>
    </row>
    <row r="914" spans="1:8" ht="42" x14ac:dyDescent="0.35">
      <c r="A914" s="295"/>
      <c r="B914" s="301"/>
      <c r="C914" s="298"/>
      <c r="D914" s="286"/>
      <c r="E914" s="20" t="s">
        <v>266</v>
      </c>
      <c r="F914" s="20" t="s">
        <v>271</v>
      </c>
      <c r="G914" s="20">
        <v>2</v>
      </c>
      <c r="H914" s="1">
        <f t="shared" si="113"/>
        <v>1754</v>
      </c>
    </row>
    <row r="915" spans="1:8" ht="42" x14ac:dyDescent="0.35">
      <c r="A915" s="295"/>
      <c r="B915" s="301"/>
      <c r="C915" s="298"/>
      <c r="D915" s="286"/>
      <c r="E915" s="20" t="s">
        <v>266</v>
      </c>
      <c r="F915" s="20" t="s">
        <v>272</v>
      </c>
      <c r="G915" s="20">
        <v>2</v>
      </c>
      <c r="H915" s="1">
        <f t="shared" si="113"/>
        <v>1754</v>
      </c>
    </row>
    <row r="916" spans="1:8" ht="28" x14ac:dyDescent="0.35">
      <c r="A916" s="295"/>
      <c r="B916" s="301"/>
      <c r="C916" s="298"/>
      <c r="D916" s="286"/>
      <c r="E916" s="20" t="s">
        <v>264</v>
      </c>
      <c r="F916" s="20" t="s">
        <v>265</v>
      </c>
      <c r="G916" s="20">
        <v>5</v>
      </c>
      <c r="H916" s="1">
        <f t="shared" si="113"/>
        <v>4385</v>
      </c>
    </row>
    <row r="917" spans="1:8" x14ac:dyDescent="0.35">
      <c r="A917" s="296"/>
      <c r="B917" s="302"/>
      <c r="C917" s="299"/>
      <c r="D917" s="287"/>
      <c r="E917" s="20"/>
      <c r="F917" s="20"/>
      <c r="G917" s="20"/>
      <c r="H917" s="10">
        <f>SUM(H911:H916)</f>
        <v>13155</v>
      </c>
    </row>
    <row r="918" spans="1:8" ht="42" x14ac:dyDescent="0.35">
      <c r="A918" s="294">
        <v>553</v>
      </c>
      <c r="B918" s="300" t="s">
        <v>157</v>
      </c>
      <c r="C918" s="297" t="s">
        <v>40</v>
      </c>
      <c r="D918" s="285">
        <v>916</v>
      </c>
      <c r="E918" s="21" t="s">
        <v>266</v>
      </c>
      <c r="F918" s="21" t="s">
        <v>268</v>
      </c>
      <c r="G918" s="21">
        <v>2</v>
      </c>
      <c r="H918" s="1">
        <f>G918*$D$918</f>
        <v>1832</v>
      </c>
    </row>
    <row r="919" spans="1:8" ht="42" x14ac:dyDescent="0.35">
      <c r="A919" s="295"/>
      <c r="B919" s="301"/>
      <c r="C919" s="298"/>
      <c r="D919" s="286"/>
      <c r="E919" s="21" t="s">
        <v>266</v>
      </c>
      <c r="F919" s="21" t="s">
        <v>269</v>
      </c>
      <c r="G919" s="21">
        <v>2</v>
      </c>
      <c r="H919" s="1">
        <f t="shared" ref="H919:H923" si="114">G919*$D$918</f>
        <v>1832</v>
      </c>
    </row>
    <row r="920" spans="1:8" ht="42" x14ac:dyDescent="0.35">
      <c r="A920" s="295"/>
      <c r="B920" s="301"/>
      <c r="C920" s="298"/>
      <c r="D920" s="286"/>
      <c r="E920" s="21" t="s">
        <v>266</v>
      </c>
      <c r="F920" s="21" t="s">
        <v>270</v>
      </c>
      <c r="G920" s="21">
        <v>2</v>
      </c>
      <c r="H920" s="1">
        <f t="shared" si="114"/>
        <v>1832</v>
      </c>
    </row>
    <row r="921" spans="1:8" ht="42" x14ac:dyDescent="0.35">
      <c r="A921" s="295"/>
      <c r="B921" s="301"/>
      <c r="C921" s="298"/>
      <c r="D921" s="286"/>
      <c r="E921" s="21" t="s">
        <v>266</v>
      </c>
      <c r="F921" s="21" t="s">
        <v>271</v>
      </c>
      <c r="G921" s="21">
        <v>2</v>
      </c>
      <c r="H921" s="1">
        <f t="shared" si="114"/>
        <v>1832</v>
      </c>
    </row>
    <row r="922" spans="1:8" ht="42" x14ac:dyDescent="0.35">
      <c r="A922" s="295"/>
      <c r="B922" s="301"/>
      <c r="C922" s="298"/>
      <c r="D922" s="286"/>
      <c r="E922" s="21" t="s">
        <v>266</v>
      </c>
      <c r="F922" s="21" t="s">
        <v>272</v>
      </c>
      <c r="G922" s="21">
        <v>2</v>
      </c>
      <c r="H922" s="1">
        <f t="shared" si="114"/>
        <v>1832</v>
      </c>
    </row>
    <row r="923" spans="1:8" ht="28" x14ac:dyDescent="0.35">
      <c r="A923" s="295"/>
      <c r="B923" s="301"/>
      <c r="C923" s="298"/>
      <c r="D923" s="286"/>
      <c r="E923" s="21" t="s">
        <v>264</v>
      </c>
      <c r="F923" s="21" t="s">
        <v>265</v>
      </c>
      <c r="G923" s="21">
        <v>5</v>
      </c>
      <c r="H923" s="1">
        <f t="shared" si="114"/>
        <v>4580</v>
      </c>
    </row>
    <row r="924" spans="1:8" x14ac:dyDescent="0.35">
      <c r="A924" s="296"/>
      <c r="B924" s="302"/>
      <c r="C924" s="299"/>
      <c r="D924" s="287"/>
      <c r="E924" s="21"/>
      <c r="F924" s="21"/>
      <c r="G924" s="21"/>
      <c r="H924" s="10">
        <f>SUM(H918:H923)</f>
        <v>13740</v>
      </c>
    </row>
    <row r="925" spans="1:8" ht="42" x14ac:dyDescent="0.35">
      <c r="A925" s="294">
        <v>556</v>
      </c>
      <c r="B925" s="300" t="s">
        <v>158</v>
      </c>
      <c r="C925" s="297" t="s">
        <v>40</v>
      </c>
      <c r="D925" s="285">
        <v>647.29</v>
      </c>
      <c r="E925" s="31" t="s">
        <v>266</v>
      </c>
      <c r="F925" s="31" t="s">
        <v>268</v>
      </c>
      <c r="G925" s="31">
        <v>2</v>
      </c>
      <c r="H925" s="1">
        <f>G925*$D$925</f>
        <v>1294.58</v>
      </c>
    </row>
    <row r="926" spans="1:8" ht="42" x14ac:dyDescent="0.35">
      <c r="A926" s="295"/>
      <c r="B926" s="301"/>
      <c r="C926" s="298"/>
      <c r="D926" s="286"/>
      <c r="E926" s="31" t="s">
        <v>266</v>
      </c>
      <c r="F926" s="31" t="s">
        <v>269</v>
      </c>
      <c r="G926" s="31">
        <v>2</v>
      </c>
      <c r="H926" s="1">
        <f t="shared" ref="H926:H930" si="115">G926*$D$925</f>
        <v>1294.58</v>
      </c>
    </row>
    <row r="927" spans="1:8" ht="42" x14ac:dyDescent="0.35">
      <c r="A927" s="295"/>
      <c r="B927" s="301"/>
      <c r="C927" s="298"/>
      <c r="D927" s="286"/>
      <c r="E927" s="31" t="s">
        <v>266</v>
      </c>
      <c r="F927" s="31" t="s">
        <v>270</v>
      </c>
      <c r="G927" s="31">
        <v>2</v>
      </c>
      <c r="H927" s="1">
        <f t="shared" si="115"/>
        <v>1294.58</v>
      </c>
    </row>
    <row r="928" spans="1:8" ht="42" x14ac:dyDescent="0.35">
      <c r="A928" s="295"/>
      <c r="B928" s="301"/>
      <c r="C928" s="298"/>
      <c r="D928" s="286"/>
      <c r="E928" s="31" t="s">
        <v>266</v>
      </c>
      <c r="F928" s="31" t="s">
        <v>271</v>
      </c>
      <c r="G928" s="31">
        <v>2</v>
      </c>
      <c r="H928" s="1">
        <f t="shared" si="115"/>
        <v>1294.58</v>
      </c>
    </row>
    <row r="929" spans="1:8" ht="42" x14ac:dyDescent="0.35">
      <c r="A929" s="295"/>
      <c r="B929" s="301"/>
      <c r="C929" s="298"/>
      <c r="D929" s="286"/>
      <c r="E929" s="31" t="s">
        <v>266</v>
      </c>
      <c r="F929" s="31" t="s">
        <v>272</v>
      </c>
      <c r="G929" s="31">
        <v>2</v>
      </c>
      <c r="H929" s="1">
        <f t="shared" si="115"/>
        <v>1294.58</v>
      </c>
    </row>
    <row r="930" spans="1:8" ht="28" x14ac:dyDescent="0.35">
      <c r="A930" s="295"/>
      <c r="B930" s="301"/>
      <c r="C930" s="298"/>
      <c r="D930" s="286"/>
      <c r="E930" s="31" t="s">
        <v>264</v>
      </c>
      <c r="F930" s="31" t="s">
        <v>265</v>
      </c>
      <c r="G930" s="31">
        <v>1</v>
      </c>
      <c r="H930" s="1">
        <f t="shared" si="115"/>
        <v>647.29</v>
      </c>
    </row>
    <row r="931" spans="1:8" x14ac:dyDescent="0.35">
      <c r="A931" s="296"/>
      <c r="B931" s="302"/>
      <c r="C931" s="299"/>
      <c r="D931" s="287"/>
      <c r="E931" s="30"/>
      <c r="F931" s="30"/>
      <c r="G931" s="30"/>
      <c r="H931" s="10">
        <f>SUM(H925:H930)</f>
        <v>7120.19</v>
      </c>
    </row>
    <row r="932" spans="1:8" ht="42" x14ac:dyDescent="0.35">
      <c r="A932" s="294">
        <v>559</v>
      </c>
      <c r="B932" s="300" t="s">
        <v>159</v>
      </c>
      <c r="C932" s="297" t="s">
        <v>40</v>
      </c>
      <c r="D932" s="285">
        <v>1832</v>
      </c>
      <c r="E932" s="21" t="s">
        <v>266</v>
      </c>
      <c r="F932" s="21" t="s">
        <v>268</v>
      </c>
      <c r="G932" s="21">
        <v>2</v>
      </c>
      <c r="H932" s="1">
        <f>G932*$D$932</f>
        <v>3664</v>
      </c>
    </row>
    <row r="933" spans="1:8" ht="42" x14ac:dyDescent="0.35">
      <c r="A933" s="295"/>
      <c r="B933" s="301"/>
      <c r="C933" s="298"/>
      <c r="D933" s="286"/>
      <c r="E933" s="21" t="s">
        <v>266</v>
      </c>
      <c r="F933" s="21" t="s">
        <v>269</v>
      </c>
      <c r="G933" s="21">
        <v>2</v>
      </c>
      <c r="H933" s="1">
        <f t="shared" ref="H933:H937" si="116">G933*$D$932</f>
        <v>3664</v>
      </c>
    </row>
    <row r="934" spans="1:8" ht="42" x14ac:dyDescent="0.35">
      <c r="A934" s="295"/>
      <c r="B934" s="301"/>
      <c r="C934" s="298"/>
      <c r="D934" s="286"/>
      <c r="E934" s="21" t="s">
        <v>266</v>
      </c>
      <c r="F934" s="21" t="s">
        <v>270</v>
      </c>
      <c r="G934" s="21">
        <v>2</v>
      </c>
      <c r="H934" s="1">
        <f t="shared" si="116"/>
        <v>3664</v>
      </c>
    </row>
    <row r="935" spans="1:8" ht="42" x14ac:dyDescent="0.35">
      <c r="A935" s="295"/>
      <c r="B935" s="301"/>
      <c r="C935" s="298"/>
      <c r="D935" s="286"/>
      <c r="E935" s="21" t="s">
        <v>266</v>
      </c>
      <c r="F935" s="21" t="s">
        <v>271</v>
      </c>
      <c r="G935" s="21">
        <v>2</v>
      </c>
      <c r="H935" s="1">
        <f t="shared" si="116"/>
        <v>3664</v>
      </c>
    </row>
    <row r="936" spans="1:8" ht="42" x14ac:dyDescent="0.35">
      <c r="A936" s="295"/>
      <c r="B936" s="301"/>
      <c r="C936" s="298"/>
      <c r="D936" s="286"/>
      <c r="E936" s="21" t="s">
        <v>266</v>
      </c>
      <c r="F936" s="21" t="s">
        <v>272</v>
      </c>
      <c r="G936" s="21">
        <v>2</v>
      </c>
      <c r="H936" s="1">
        <f t="shared" si="116"/>
        <v>3664</v>
      </c>
    </row>
    <row r="937" spans="1:8" ht="28" x14ac:dyDescent="0.35">
      <c r="A937" s="295"/>
      <c r="B937" s="301"/>
      <c r="C937" s="298"/>
      <c r="D937" s="286"/>
      <c r="E937" s="21" t="s">
        <v>264</v>
      </c>
      <c r="F937" s="21" t="s">
        <v>265</v>
      </c>
      <c r="G937" s="21">
        <v>5</v>
      </c>
      <c r="H937" s="1">
        <f t="shared" si="116"/>
        <v>9160</v>
      </c>
    </row>
    <row r="938" spans="1:8" x14ac:dyDescent="0.35">
      <c r="A938" s="296"/>
      <c r="B938" s="302"/>
      <c r="C938" s="299"/>
      <c r="D938" s="287"/>
      <c r="E938" s="21"/>
      <c r="F938" s="21"/>
      <c r="G938" s="21"/>
      <c r="H938" s="10">
        <f>SUM(H932:H937)</f>
        <v>27480</v>
      </c>
    </row>
    <row r="939" spans="1:8" ht="42" x14ac:dyDescent="0.35">
      <c r="A939" s="294">
        <v>562</v>
      </c>
      <c r="B939" s="300" t="s">
        <v>160</v>
      </c>
      <c r="C939" s="297" t="s">
        <v>40</v>
      </c>
      <c r="D939" s="285">
        <v>2713</v>
      </c>
      <c r="E939" s="20" t="s">
        <v>266</v>
      </c>
      <c r="F939" s="20" t="s">
        <v>268</v>
      </c>
      <c r="G939" s="20">
        <v>2</v>
      </c>
      <c r="H939" s="1">
        <f>G939*$D$939</f>
        <v>5426</v>
      </c>
    </row>
    <row r="940" spans="1:8" ht="42" x14ac:dyDescent="0.35">
      <c r="A940" s="295"/>
      <c r="B940" s="301"/>
      <c r="C940" s="298"/>
      <c r="D940" s="286"/>
      <c r="E940" s="20" t="s">
        <v>266</v>
      </c>
      <c r="F940" s="20" t="s">
        <v>269</v>
      </c>
      <c r="G940" s="20">
        <v>2</v>
      </c>
      <c r="H940" s="1">
        <f t="shared" ref="H940:H944" si="117">G940*$D$939</f>
        <v>5426</v>
      </c>
    </row>
    <row r="941" spans="1:8" ht="42" x14ac:dyDescent="0.35">
      <c r="A941" s="295"/>
      <c r="B941" s="301"/>
      <c r="C941" s="298"/>
      <c r="D941" s="286"/>
      <c r="E941" s="20" t="s">
        <v>266</v>
      </c>
      <c r="F941" s="20" t="s">
        <v>270</v>
      </c>
      <c r="G941" s="20">
        <v>2</v>
      </c>
      <c r="H941" s="1">
        <f t="shared" si="117"/>
        <v>5426</v>
      </c>
    </row>
    <row r="942" spans="1:8" ht="42" x14ac:dyDescent="0.35">
      <c r="A942" s="295"/>
      <c r="B942" s="301"/>
      <c r="C942" s="298"/>
      <c r="D942" s="286"/>
      <c r="E942" s="20" t="s">
        <v>266</v>
      </c>
      <c r="F942" s="20" t="s">
        <v>271</v>
      </c>
      <c r="G942" s="20">
        <v>2</v>
      </c>
      <c r="H942" s="1">
        <f t="shared" si="117"/>
        <v>5426</v>
      </c>
    </row>
    <row r="943" spans="1:8" ht="42" x14ac:dyDescent="0.35">
      <c r="A943" s="295"/>
      <c r="B943" s="301"/>
      <c r="C943" s="298"/>
      <c r="D943" s="286"/>
      <c r="E943" s="20" t="s">
        <v>266</v>
      </c>
      <c r="F943" s="20" t="s">
        <v>272</v>
      </c>
      <c r="G943" s="20">
        <v>2</v>
      </c>
      <c r="H943" s="1">
        <f t="shared" si="117"/>
        <v>5426</v>
      </c>
    </row>
    <row r="944" spans="1:8" ht="28" x14ac:dyDescent="0.35">
      <c r="A944" s="295"/>
      <c r="B944" s="301"/>
      <c r="C944" s="298"/>
      <c r="D944" s="286"/>
      <c r="E944" s="20" t="s">
        <v>264</v>
      </c>
      <c r="F944" s="20" t="s">
        <v>265</v>
      </c>
      <c r="G944" s="20">
        <v>5</v>
      </c>
      <c r="H944" s="1">
        <f t="shared" si="117"/>
        <v>13565</v>
      </c>
    </row>
    <row r="945" spans="1:8" x14ac:dyDescent="0.35">
      <c r="A945" s="296"/>
      <c r="B945" s="302"/>
      <c r="C945" s="299"/>
      <c r="D945" s="287"/>
      <c r="E945" s="20"/>
      <c r="F945" s="20"/>
      <c r="G945" s="20"/>
      <c r="H945" s="10">
        <f>SUM(H939:H944)</f>
        <v>40695</v>
      </c>
    </row>
    <row r="946" spans="1:8" ht="42" x14ac:dyDescent="0.35">
      <c r="A946" s="294">
        <v>565</v>
      </c>
      <c r="B946" s="300" t="s">
        <v>161</v>
      </c>
      <c r="C946" s="297" t="s">
        <v>40</v>
      </c>
      <c r="D946" s="285">
        <v>969</v>
      </c>
      <c r="E946" s="21" t="s">
        <v>266</v>
      </c>
      <c r="F946" s="21" t="s">
        <v>268</v>
      </c>
      <c r="G946" s="21">
        <v>2</v>
      </c>
      <c r="H946" s="1">
        <f>G946*$D$946</f>
        <v>1938</v>
      </c>
    </row>
    <row r="947" spans="1:8" ht="42" x14ac:dyDescent="0.35">
      <c r="A947" s="295"/>
      <c r="B947" s="301"/>
      <c r="C947" s="298"/>
      <c r="D947" s="286"/>
      <c r="E947" s="21" t="s">
        <v>266</v>
      </c>
      <c r="F947" s="21" t="s">
        <v>269</v>
      </c>
      <c r="G947" s="21">
        <v>2</v>
      </c>
      <c r="H947" s="1">
        <f t="shared" ref="H947:H951" si="118">G947*$D$946</f>
        <v>1938</v>
      </c>
    </row>
    <row r="948" spans="1:8" ht="42" x14ac:dyDescent="0.35">
      <c r="A948" s="295"/>
      <c r="B948" s="301"/>
      <c r="C948" s="298"/>
      <c r="D948" s="286"/>
      <c r="E948" s="21" t="s">
        <v>266</v>
      </c>
      <c r="F948" s="21" t="s">
        <v>270</v>
      </c>
      <c r="G948" s="21">
        <v>2</v>
      </c>
      <c r="H948" s="1">
        <f t="shared" si="118"/>
        <v>1938</v>
      </c>
    </row>
    <row r="949" spans="1:8" ht="42" x14ac:dyDescent="0.35">
      <c r="A949" s="295"/>
      <c r="B949" s="301"/>
      <c r="C949" s="298"/>
      <c r="D949" s="286"/>
      <c r="E949" s="21" t="s">
        <v>266</v>
      </c>
      <c r="F949" s="21" t="s">
        <v>271</v>
      </c>
      <c r="G949" s="21">
        <v>2</v>
      </c>
      <c r="H949" s="1">
        <f t="shared" si="118"/>
        <v>1938</v>
      </c>
    </row>
    <row r="950" spans="1:8" ht="42" x14ac:dyDescent="0.35">
      <c r="A950" s="295"/>
      <c r="B950" s="301"/>
      <c r="C950" s="298"/>
      <c r="D950" s="286"/>
      <c r="E950" s="21" t="s">
        <v>266</v>
      </c>
      <c r="F950" s="21" t="s">
        <v>272</v>
      </c>
      <c r="G950" s="21">
        <v>2</v>
      </c>
      <c r="H950" s="1">
        <f t="shared" si="118"/>
        <v>1938</v>
      </c>
    </row>
    <row r="951" spans="1:8" ht="28" x14ac:dyDescent="0.35">
      <c r="A951" s="295"/>
      <c r="B951" s="301"/>
      <c r="C951" s="298"/>
      <c r="D951" s="286"/>
      <c r="E951" s="21" t="s">
        <v>264</v>
      </c>
      <c r="F951" s="21" t="s">
        <v>265</v>
      </c>
      <c r="G951" s="21">
        <v>5</v>
      </c>
      <c r="H951" s="1">
        <f t="shared" si="118"/>
        <v>4845</v>
      </c>
    </row>
    <row r="952" spans="1:8" x14ac:dyDescent="0.35">
      <c r="A952" s="296"/>
      <c r="B952" s="302"/>
      <c r="C952" s="299"/>
      <c r="D952" s="287"/>
      <c r="E952" s="21"/>
      <c r="F952" s="21"/>
      <c r="G952" s="21"/>
      <c r="H952" s="10">
        <f>SUM(H946:H951)</f>
        <v>14535</v>
      </c>
    </row>
    <row r="953" spans="1:8" ht="42" x14ac:dyDescent="0.35">
      <c r="A953" s="294">
        <v>568</v>
      </c>
      <c r="B953" s="300" t="s">
        <v>162</v>
      </c>
      <c r="C953" s="297" t="s">
        <v>40</v>
      </c>
      <c r="D953" s="285">
        <v>1100</v>
      </c>
      <c r="E953" s="20" t="s">
        <v>266</v>
      </c>
      <c r="F953" s="20" t="s">
        <v>268</v>
      </c>
      <c r="G953" s="20">
        <v>2</v>
      </c>
      <c r="H953" s="1">
        <f>G953*$D$953</f>
        <v>2200</v>
      </c>
    </row>
    <row r="954" spans="1:8" ht="42" x14ac:dyDescent="0.35">
      <c r="A954" s="295"/>
      <c r="B954" s="301"/>
      <c r="C954" s="298"/>
      <c r="D954" s="286"/>
      <c r="E954" s="20" t="s">
        <v>266</v>
      </c>
      <c r="F954" s="20" t="s">
        <v>269</v>
      </c>
      <c r="G954" s="20">
        <v>2</v>
      </c>
      <c r="H954" s="1">
        <f t="shared" ref="H954:H958" si="119">G954*$D$953</f>
        <v>2200</v>
      </c>
    </row>
    <row r="955" spans="1:8" ht="42" x14ac:dyDescent="0.35">
      <c r="A955" s="295"/>
      <c r="B955" s="301"/>
      <c r="C955" s="298"/>
      <c r="D955" s="286"/>
      <c r="E955" s="20" t="s">
        <v>266</v>
      </c>
      <c r="F955" s="20" t="s">
        <v>270</v>
      </c>
      <c r="G955" s="20">
        <v>2</v>
      </c>
      <c r="H955" s="1">
        <f t="shared" si="119"/>
        <v>2200</v>
      </c>
    </row>
    <row r="956" spans="1:8" ht="42" x14ac:dyDescent="0.35">
      <c r="A956" s="295"/>
      <c r="B956" s="301"/>
      <c r="C956" s="298"/>
      <c r="D956" s="286"/>
      <c r="E956" s="20" t="s">
        <v>266</v>
      </c>
      <c r="F956" s="20" t="s">
        <v>271</v>
      </c>
      <c r="G956" s="20">
        <v>2</v>
      </c>
      <c r="H956" s="1">
        <f t="shared" si="119"/>
        <v>2200</v>
      </c>
    </row>
    <row r="957" spans="1:8" ht="42" x14ac:dyDescent="0.35">
      <c r="A957" s="295"/>
      <c r="B957" s="301"/>
      <c r="C957" s="298"/>
      <c r="D957" s="286"/>
      <c r="E957" s="20" t="s">
        <v>266</v>
      </c>
      <c r="F957" s="20" t="s">
        <v>272</v>
      </c>
      <c r="G957" s="20">
        <v>2</v>
      </c>
      <c r="H957" s="1">
        <f t="shared" si="119"/>
        <v>2200</v>
      </c>
    </row>
    <row r="958" spans="1:8" ht="28" x14ac:dyDescent="0.35">
      <c r="A958" s="295"/>
      <c r="B958" s="301"/>
      <c r="C958" s="298"/>
      <c r="D958" s="286"/>
      <c r="E958" s="20" t="s">
        <v>264</v>
      </c>
      <c r="F958" s="20" t="s">
        <v>265</v>
      </c>
      <c r="G958" s="20">
        <v>5</v>
      </c>
      <c r="H958" s="1">
        <f t="shared" si="119"/>
        <v>5500</v>
      </c>
    </row>
    <row r="959" spans="1:8" x14ac:dyDescent="0.35">
      <c r="A959" s="296"/>
      <c r="B959" s="302"/>
      <c r="C959" s="299"/>
      <c r="D959" s="287"/>
      <c r="E959" s="20"/>
      <c r="F959" s="20"/>
      <c r="G959" s="20"/>
      <c r="H959" s="49">
        <f>SUM(H953:H958)</f>
        <v>16500</v>
      </c>
    </row>
    <row r="960" spans="1:8" ht="42" x14ac:dyDescent="0.35">
      <c r="A960" s="294">
        <v>571</v>
      </c>
      <c r="B960" s="300" t="s">
        <v>163</v>
      </c>
      <c r="C960" s="297" t="s">
        <v>40</v>
      </c>
      <c r="D960" s="285">
        <v>1839</v>
      </c>
      <c r="E960" s="21" t="s">
        <v>266</v>
      </c>
      <c r="F960" s="21" t="s">
        <v>268</v>
      </c>
      <c r="G960" s="21">
        <v>2</v>
      </c>
      <c r="H960" s="1">
        <f>G960*$D$960</f>
        <v>3678</v>
      </c>
    </row>
    <row r="961" spans="1:8" ht="42" x14ac:dyDescent="0.35">
      <c r="A961" s="295"/>
      <c r="B961" s="301"/>
      <c r="C961" s="298"/>
      <c r="D961" s="286"/>
      <c r="E961" s="21" t="s">
        <v>266</v>
      </c>
      <c r="F961" s="21" t="s">
        <v>269</v>
      </c>
      <c r="G961" s="21">
        <v>2</v>
      </c>
      <c r="H961" s="1">
        <f t="shared" ref="H961:H965" si="120">G961*$D$960</f>
        <v>3678</v>
      </c>
    </row>
    <row r="962" spans="1:8" ht="42" x14ac:dyDescent="0.35">
      <c r="A962" s="295"/>
      <c r="B962" s="301"/>
      <c r="C962" s="298"/>
      <c r="D962" s="286"/>
      <c r="E962" s="21" t="s">
        <v>266</v>
      </c>
      <c r="F962" s="21" t="s">
        <v>270</v>
      </c>
      <c r="G962" s="21">
        <v>2</v>
      </c>
      <c r="H962" s="1">
        <f t="shared" si="120"/>
        <v>3678</v>
      </c>
    </row>
    <row r="963" spans="1:8" ht="42" x14ac:dyDescent="0.35">
      <c r="A963" s="295"/>
      <c r="B963" s="301"/>
      <c r="C963" s="298"/>
      <c r="D963" s="286"/>
      <c r="E963" s="21" t="s">
        <v>266</v>
      </c>
      <c r="F963" s="21" t="s">
        <v>271</v>
      </c>
      <c r="G963" s="21">
        <v>2</v>
      </c>
      <c r="H963" s="1">
        <f t="shared" si="120"/>
        <v>3678</v>
      </c>
    </row>
    <row r="964" spans="1:8" ht="42" x14ac:dyDescent="0.35">
      <c r="A964" s="295"/>
      <c r="B964" s="301"/>
      <c r="C964" s="298"/>
      <c r="D964" s="286"/>
      <c r="E964" s="21" t="s">
        <v>266</v>
      </c>
      <c r="F964" s="21" t="s">
        <v>272</v>
      </c>
      <c r="G964" s="21">
        <v>2</v>
      </c>
      <c r="H964" s="1">
        <f t="shared" si="120"/>
        <v>3678</v>
      </c>
    </row>
    <row r="965" spans="1:8" ht="28" x14ac:dyDescent="0.35">
      <c r="A965" s="295"/>
      <c r="B965" s="301"/>
      <c r="C965" s="298"/>
      <c r="D965" s="286"/>
      <c r="E965" s="21" t="s">
        <v>264</v>
      </c>
      <c r="F965" s="21" t="s">
        <v>265</v>
      </c>
      <c r="G965" s="21">
        <v>5</v>
      </c>
      <c r="H965" s="1">
        <f t="shared" si="120"/>
        <v>9195</v>
      </c>
    </row>
    <row r="966" spans="1:8" x14ac:dyDescent="0.35">
      <c r="A966" s="296"/>
      <c r="B966" s="302"/>
      <c r="C966" s="299"/>
      <c r="D966" s="287"/>
      <c r="E966" s="21"/>
      <c r="F966" s="21"/>
      <c r="G966" s="21"/>
      <c r="H966" s="10">
        <f>SUM(H960:H965)</f>
        <v>27585</v>
      </c>
    </row>
    <row r="967" spans="1:8" ht="42" x14ac:dyDescent="0.35">
      <c r="A967" s="294">
        <v>574</v>
      </c>
      <c r="B967" s="300" t="s">
        <v>164</v>
      </c>
      <c r="C967" s="297" t="s">
        <v>40</v>
      </c>
      <c r="D967" s="285">
        <v>1693</v>
      </c>
      <c r="E967" s="20" t="s">
        <v>266</v>
      </c>
      <c r="F967" s="20" t="s">
        <v>268</v>
      </c>
      <c r="G967" s="20">
        <v>2</v>
      </c>
      <c r="H967" s="1">
        <f>G967*$D$967</f>
        <v>3386</v>
      </c>
    </row>
    <row r="968" spans="1:8" ht="42" x14ac:dyDescent="0.35">
      <c r="A968" s="295"/>
      <c r="B968" s="301"/>
      <c r="C968" s="298"/>
      <c r="D968" s="286"/>
      <c r="E968" s="20" t="s">
        <v>266</v>
      </c>
      <c r="F968" s="20" t="s">
        <v>269</v>
      </c>
      <c r="G968" s="20">
        <v>2</v>
      </c>
      <c r="H968" s="1">
        <f t="shared" ref="H968:H972" si="121">G968*$D$967</f>
        <v>3386</v>
      </c>
    </row>
    <row r="969" spans="1:8" ht="42" x14ac:dyDescent="0.35">
      <c r="A969" s="295"/>
      <c r="B969" s="301"/>
      <c r="C969" s="298"/>
      <c r="D969" s="286"/>
      <c r="E969" s="20" t="s">
        <v>266</v>
      </c>
      <c r="F969" s="20" t="s">
        <v>270</v>
      </c>
      <c r="G969" s="20">
        <v>2</v>
      </c>
      <c r="H969" s="1">
        <f t="shared" si="121"/>
        <v>3386</v>
      </c>
    </row>
    <row r="970" spans="1:8" ht="42" x14ac:dyDescent="0.35">
      <c r="A970" s="295"/>
      <c r="B970" s="301"/>
      <c r="C970" s="298"/>
      <c r="D970" s="286"/>
      <c r="E970" s="20" t="s">
        <v>266</v>
      </c>
      <c r="F970" s="20" t="s">
        <v>271</v>
      </c>
      <c r="G970" s="20">
        <v>2</v>
      </c>
      <c r="H970" s="1">
        <f t="shared" si="121"/>
        <v>3386</v>
      </c>
    </row>
    <row r="971" spans="1:8" ht="42" x14ac:dyDescent="0.35">
      <c r="A971" s="295"/>
      <c r="B971" s="301"/>
      <c r="C971" s="298"/>
      <c r="D971" s="286"/>
      <c r="E971" s="20" t="s">
        <v>266</v>
      </c>
      <c r="F971" s="20" t="s">
        <v>272</v>
      </c>
      <c r="G971" s="20">
        <v>2</v>
      </c>
      <c r="H971" s="1">
        <f t="shared" si="121"/>
        <v>3386</v>
      </c>
    </row>
    <row r="972" spans="1:8" ht="28" x14ac:dyDescent="0.35">
      <c r="A972" s="295"/>
      <c r="B972" s="301"/>
      <c r="C972" s="298"/>
      <c r="D972" s="286"/>
      <c r="E972" s="20" t="s">
        <v>264</v>
      </c>
      <c r="F972" s="20" t="s">
        <v>265</v>
      </c>
      <c r="G972" s="20">
        <v>5</v>
      </c>
      <c r="H972" s="1">
        <f t="shared" si="121"/>
        <v>8465</v>
      </c>
    </row>
    <row r="973" spans="1:8" x14ac:dyDescent="0.35">
      <c r="A973" s="296"/>
      <c r="B973" s="302"/>
      <c r="C973" s="299"/>
      <c r="D973" s="287"/>
      <c r="E973" s="20"/>
      <c r="F973" s="20"/>
      <c r="G973" s="20"/>
      <c r="H973" s="10">
        <f>SUM(H967:H972)</f>
        <v>25395</v>
      </c>
    </row>
    <row r="974" spans="1:8" ht="42" x14ac:dyDescent="0.35">
      <c r="A974" s="294">
        <v>577</v>
      </c>
      <c r="B974" s="300" t="s">
        <v>165</v>
      </c>
      <c r="C974" s="297" t="s">
        <v>40</v>
      </c>
      <c r="D974" s="285">
        <v>1688</v>
      </c>
      <c r="E974" s="21" t="s">
        <v>266</v>
      </c>
      <c r="F974" s="21" t="s">
        <v>268</v>
      </c>
      <c r="G974" s="21">
        <v>2</v>
      </c>
      <c r="H974" s="1">
        <f>G974*$D$974</f>
        <v>3376</v>
      </c>
    </row>
    <row r="975" spans="1:8" ht="42" x14ac:dyDescent="0.35">
      <c r="A975" s="295"/>
      <c r="B975" s="301"/>
      <c r="C975" s="298"/>
      <c r="D975" s="286"/>
      <c r="E975" s="21" t="s">
        <v>266</v>
      </c>
      <c r="F975" s="21" t="s">
        <v>269</v>
      </c>
      <c r="G975" s="21">
        <v>2</v>
      </c>
      <c r="H975" s="1">
        <f t="shared" ref="H975:H979" si="122">G975*$D$974</f>
        <v>3376</v>
      </c>
    </row>
    <row r="976" spans="1:8" ht="42" x14ac:dyDescent="0.35">
      <c r="A976" s="295"/>
      <c r="B976" s="301"/>
      <c r="C976" s="298"/>
      <c r="D976" s="286"/>
      <c r="E976" s="21" t="s">
        <v>266</v>
      </c>
      <c r="F976" s="21" t="s">
        <v>270</v>
      </c>
      <c r="G976" s="21">
        <v>2</v>
      </c>
      <c r="H976" s="1">
        <f t="shared" si="122"/>
        <v>3376</v>
      </c>
    </row>
    <row r="977" spans="1:8" ht="42" x14ac:dyDescent="0.35">
      <c r="A977" s="295"/>
      <c r="B977" s="301"/>
      <c r="C977" s="298"/>
      <c r="D977" s="286"/>
      <c r="E977" s="21" t="s">
        <v>266</v>
      </c>
      <c r="F977" s="21" t="s">
        <v>271</v>
      </c>
      <c r="G977" s="21">
        <v>2</v>
      </c>
      <c r="H977" s="1">
        <f t="shared" si="122"/>
        <v>3376</v>
      </c>
    </row>
    <row r="978" spans="1:8" ht="42" x14ac:dyDescent="0.35">
      <c r="A978" s="295"/>
      <c r="B978" s="301"/>
      <c r="C978" s="298"/>
      <c r="D978" s="286"/>
      <c r="E978" s="21" t="s">
        <v>266</v>
      </c>
      <c r="F978" s="21" t="s">
        <v>272</v>
      </c>
      <c r="G978" s="21">
        <v>2</v>
      </c>
      <c r="H978" s="1">
        <f t="shared" si="122"/>
        <v>3376</v>
      </c>
    </row>
    <row r="979" spans="1:8" ht="28" x14ac:dyDescent="0.35">
      <c r="A979" s="295"/>
      <c r="B979" s="301"/>
      <c r="C979" s="298"/>
      <c r="D979" s="286"/>
      <c r="E979" s="21" t="s">
        <v>264</v>
      </c>
      <c r="F979" s="21" t="s">
        <v>265</v>
      </c>
      <c r="G979" s="21">
        <v>5</v>
      </c>
      <c r="H979" s="1">
        <f t="shared" si="122"/>
        <v>8440</v>
      </c>
    </row>
    <row r="980" spans="1:8" x14ac:dyDescent="0.35">
      <c r="A980" s="296"/>
      <c r="B980" s="302"/>
      <c r="C980" s="299"/>
      <c r="D980" s="287"/>
      <c r="E980" s="21"/>
      <c r="F980" s="21"/>
      <c r="G980" s="21"/>
      <c r="H980" s="10">
        <f>SUM(H974:H979)</f>
        <v>25320</v>
      </c>
    </row>
    <row r="981" spans="1:8" ht="42" x14ac:dyDescent="0.35">
      <c r="A981" s="294">
        <v>580</v>
      </c>
      <c r="B981" s="300" t="s">
        <v>166</v>
      </c>
      <c r="C981" s="297" t="s">
        <v>40</v>
      </c>
      <c r="D981" s="285">
        <v>624</v>
      </c>
      <c r="E981" s="20" t="s">
        <v>266</v>
      </c>
      <c r="F981" s="20" t="s">
        <v>268</v>
      </c>
      <c r="G981" s="20">
        <v>2</v>
      </c>
      <c r="H981" s="1">
        <f>G981*$D$981</f>
        <v>1248</v>
      </c>
    </row>
    <row r="982" spans="1:8" ht="42" x14ac:dyDescent="0.35">
      <c r="A982" s="295"/>
      <c r="B982" s="301"/>
      <c r="C982" s="298"/>
      <c r="D982" s="286"/>
      <c r="E982" s="20" t="s">
        <v>266</v>
      </c>
      <c r="F982" s="20" t="s">
        <v>269</v>
      </c>
      <c r="G982" s="20">
        <v>2</v>
      </c>
      <c r="H982" s="1">
        <f t="shared" ref="H982:H986" si="123">G982*$D$981</f>
        <v>1248</v>
      </c>
    </row>
    <row r="983" spans="1:8" ht="42" x14ac:dyDescent="0.35">
      <c r="A983" s="295"/>
      <c r="B983" s="301"/>
      <c r="C983" s="298"/>
      <c r="D983" s="286"/>
      <c r="E983" s="20" t="s">
        <v>266</v>
      </c>
      <c r="F983" s="20" t="s">
        <v>270</v>
      </c>
      <c r="G983" s="20">
        <v>2</v>
      </c>
      <c r="H983" s="1">
        <f t="shared" si="123"/>
        <v>1248</v>
      </c>
    </row>
    <row r="984" spans="1:8" ht="42" x14ac:dyDescent="0.35">
      <c r="A984" s="295"/>
      <c r="B984" s="301"/>
      <c r="C984" s="298"/>
      <c r="D984" s="286"/>
      <c r="E984" s="20" t="s">
        <v>266</v>
      </c>
      <c r="F984" s="20" t="s">
        <v>271</v>
      </c>
      <c r="G984" s="20">
        <v>2</v>
      </c>
      <c r="H984" s="1">
        <f t="shared" si="123"/>
        <v>1248</v>
      </c>
    </row>
    <row r="985" spans="1:8" ht="42" x14ac:dyDescent="0.35">
      <c r="A985" s="295"/>
      <c r="B985" s="301"/>
      <c r="C985" s="298"/>
      <c r="D985" s="286"/>
      <c r="E985" s="20" t="s">
        <v>266</v>
      </c>
      <c r="F985" s="20" t="s">
        <v>272</v>
      </c>
      <c r="G985" s="20">
        <v>2</v>
      </c>
      <c r="H985" s="1">
        <f t="shared" si="123"/>
        <v>1248</v>
      </c>
    </row>
    <row r="986" spans="1:8" ht="28" x14ac:dyDescent="0.35">
      <c r="A986" s="295"/>
      <c r="B986" s="301"/>
      <c r="C986" s="298"/>
      <c r="D986" s="286"/>
      <c r="E986" s="20" t="s">
        <v>264</v>
      </c>
      <c r="F986" s="20" t="s">
        <v>265</v>
      </c>
      <c r="G986" s="20">
        <v>5</v>
      </c>
      <c r="H986" s="1">
        <f t="shared" si="123"/>
        <v>3120</v>
      </c>
    </row>
    <row r="987" spans="1:8" x14ac:dyDescent="0.35">
      <c r="A987" s="296"/>
      <c r="B987" s="302"/>
      <c r="C987" s="299"/>
      <c r="D987" s="287"/>
      <c r="E987" s="20"/>
      <c r="F987" s="20"/>
      <c r="G987" s="20"/>
      <c r="H987" s="10">
        <f>SUM(H981:H986)</f>
        <v>9360</v>
      </c>
    </row>
    <row r="988" spans="1:8" ht="42" x14ac:dyDescent="0.35">
      <c r="A988" s="294">
        <v>583</v>
      </c>
      <c r="B988" s="300" t="s">
        <v>167</v>
      </c>
      <c r="C988" s="297" t="s">
        <v>40</v>
      </c>
      <c r="D988" s="285">
        <v>1111</v>
      </c>
      <c r="E988" s="21" t="s">
        <v>266</v>
      </c>
      <c r="F988" s="21" t="s">
        <v>268</v>
      </c>
      <c r="G988" s="21">
        <v>2</v>
      </c>
      <c r="H988" s="1">
        <f>G988*$D$988</f>
        <v>2222</v>
      </c>
    </row>
    <row r="989" spans="1:8" ht="42" x14ac:dyDescent="0.35">
      <c r="A989" s="295"/>
      <c r="B989" s="301"/>
      <c r="C989" s="298"/>
      <c r="D989" s="286"/>
      <c r="E989" s="21" t="s">
        <v>266</v>
      </c>
      <c r="F989" s="21" t="s">
        <v>269</v>
      </c>
      <c r="G989" s="21">
        <v>2</v>
      </c>
      <c r="H989" s="1">
        <f t="shared" ref="H989:H993" si="124">G989*$D$988</f>
        <v>2222</v>
      </c>
    </row>
    <row r="990" spans="1:8" ht="42" x14ac:dyDescent="0.35">
      <c r="A990" s="295"/>
      <c r="B990" s="301"/>
      <c r="C990" s="298"/>
      <c r="D990" s="286"/>
      <c r="E990" s="21" t="s">
        <v>266</v>
      </c>
      <c r="F990" s="21" t="s">
        <v>270</v>
      </c>
      <c r="G990" s="21">
        <v>2</v>
      </c>
      <c r="H990" s="1">
        <f t="shared" si="124"/>
        <v>2222</v>
      </c>
    </row>
    <row r="991" spans="1:8" ht="42" x14ac:dyDescent="0.35">
      <c r="A991" s="295"/>
      <c r="B991" s="301"/>
      <c r="C991" s="298"/>
      <c r="D991" s="286"/>
      <c r="E991" s="21" t="s">
        <v>266</v>
      </c>
      <c r="F991" s="21" t="s">
        <v>271</v>
      </c>
      <c r="G991" s="21">
        <v>2</v>
      </c>
      <c r="H991" s="1">
        <f t="shared" si="124"/>
        <v>2222</v>
      </c>
    </row>
    <row r="992" spans="1:8" ht="42" x14ac:dyDescent="0.35">
      <c r="A992" s="295"/>
      <c r="B992" s="301"/>
      <c r="C992" s="298"/>
      <c r="D992" s="286"/>
      <c r="E992" s="21" t="s">
        <v>266</v>
      </c>
      <c r="F992" s="21" t="s">
        <v>272</v>
      </c>
      <c r="G992" s="21">
        <v>2</v>
      </c>
      <c r="H992" s="1">
        <f t="shared" si="124"/>
        <v>2222</v>
      </c>
    </row>
    <row r="993" spans="1:8" ht="28" x14ac:dyDescent="0.35">
      <c r="A993" s="295"/>
      <c r="B993" s="301"/>
      <c r="C993" s="298"/>
      <c r="D993" s="286"/>
      <c r="E993" s="21" t="s">
        <v>264</v>
      </c>
      <c r="F993" s="21" t="s">
        <v>265</v>
      </c>
      <c r="G993" s="21">
        <v>5</v>
      </c>
      <c r="H993" s="1">
        <f t="shared" si="124"/>
        <v>5555</v>
      </c>
    </row>
    <row r="994" spans="1:8" x14ac:dyDescent="0.35">
      <c r="A994" s="296"/>
      <c r="B994" s="302"/>
      <c r="C994" s="299"/>
      <c r="D994" s="287"/>
      <c r="E994" s="21"/>
      <c r="F994" s="21"/>
      <c r="G994" s="21"/>
      <c r="H994" s="10">
        <f>SUM(H988:H993)</f>
        <v>16665</v>
      </c>
    </row>
    <row r="995" spans="1:8" ht="42" x14ac:dyDescent="0.35">
      <c r="A995" s="294">
        <v>586</v>
      </c>
      <c r="B995" s="300" t="s">
        <v>168</v>
      </c>
      <c r="C995" s="297" t="s">
        <v>40</v>
      </c>
      <c r="D995" s="285">
        <v>917</v>
      </c>
      <c r="E995" s="20" t="s">
        <v>266</v>
      </c>
      <c r="F995" s="20" t="s">
        <v>268</v>
      </c>
      <c r="G995" s="20">
        <v>2</v>
      </c>
      <c r="H995" s="1">
        <f>G995*$D$995</f>
        <v>1834</v>
      </c>
    </row>
    <row r="996" spans="1:8" ht="42" x14ac:dyDescent="0.35">
      <c r="A996" s="295"/>
      <c r="B996" s="301"/>
      <c r="C996" s="298"/>
      <c r="D996" s="286"/>
      <c r="E996" s="20" t="s">
        <v>266</v>
      </c>
      <c r="F996" s="20" t="s">
        <v>269</v>
      </c>
      <c r="G996" s="20">
        <v>2</v>
      </c>
      <c r="H996" s="1">
        <f t="shared" ref="H996:H1000" si="125">G996*$D$995</f>
        <v>1834</v>
      </c>
    </row>
    <row r="997" spans="1:8" ht="42" x14ac:dyDescent="0.35">
      <c r="A997" s="295"/>
      <c r="B997" s="301"/>
      <c r="C997" s="298"/>
      <c r="D997" s="286"/>
      <c r="E997" s="20" t="s">
        <v>266</v>
      </c>
      <c r="F997" s="20" t="s">
        <v>270</v>
      </c>
      <c r="G997" s="20">
        <v>2</v>
      </c>
      <c r="H997" s="1">
        <f t="shared" si="125"/>
        <v>1834</v>
      </c>
    </row>
    <row r="998" spans="1:8" ht="42" x14ac:dyDescent="0.35">
      <c r="A998" s="295"/>
      <c r="B998" s="301"/>
      <c r="C998" s="298"/>
      <c r="D998" s="286"/>
      <c r="E998" s="20" t="s">
        <v>266</v>
      </c>
      <c r="F998" s="20" t="s">
        <v>271</v>
      </c>
      <c r="G998" s="20">
        <v>2</v>
      </c>
      <c r="H998" s="1">
        <f t="shared" si="125"/>
        <v>1834</v>
      </c>
    </row>
    <row r="999" spans="1:8" ht="42" x14ac:dyDescent="0.35">
      <c r="A999" s="295"/>
      <c r="B999" s="301"/>
      <c r="C999" s="298"/>
      <c r="D999" s="286"/>
      <c r="E999" s="20" t="s">
        <v>266</v>
      </c>
      <c r="F999" s="20" t="s">
        <v>272</v>
      </c>
      <c r="G999" s="20">
        <v>2</v>
      </c>
      <c r="H999" s="1">
        <f t="shared" si="125"/>
        <v>1834</v>
      </c>
    </row>
    <row r="1000" spans="1:8" ht="28" x14ac:dyDescent="0.35">
      <c r="A1000" s="295"/>
      <c r="B1000" s="301"/>
      <c r="C1000" s="298"/>
      <c r="D1000" s="286"/>
      <c r="E1000" s="20" t="s">
        <v>264</v>
      </c>
      <c r="F1000" s="20" t="s">
        <v>265</v>
      </c>
      <c r="G1000" s="20">
        <v>1</v>
      </c>
      <c r="H1000" s="1">
        <f t="shared" si="125"/>
        <v>917</v>
      </c>
    </row>
    <row r="1001" spans="1:8" x14ac:dyDescent="0.35">
      <c r="A1001" s="296"/>
      <c r="B1001" s="302"/>
      <c r="C1001" s="299"/>
      <c r="D1001" s="287"/>
      <c r="E1001" s="20"/>
      <c r="F1001" s="20"/>
      <c r="G1001" s="20"/>
      <c r="H1001" s="10">
        <f>SUM(H995:H1000)</f>
        <v>10087</v>
      </c>
    </row>
    <row r="1002" spans="1:8" ht="42" x14ac:dyDescent="0.35">
      <c r="A1002" s="294">
        <v>589</v>
      </c>
      <c r="B1002" s="300" t="s">
        <v>169</v>
      </c>
      <c r="C1002" s="297" t="s">
        <v>40</v>
      </c>
      <c r="D1002" s="285">
        <v>1900</v>
      </c>
      <c r="E1002" s="21" t="s">
        <v>266</v>
      </c>
      <c r="F1002" s="21" t="s">
        <v>268</v>
      </c>
      <c r="G1002" s="21">
        <v>2</v>
      </c>
      <c r="H1002" s="1">
        <f>G1002*$D$1002</f>
        <v>3800</v>
      </c>
    </row>
    <row r="1003" spans="1:8" ht="42" x14ac:dyDescent="0.35">
      <c r="A1003" s="295"/>
      <c r="B1003" s="301"/>
      <c r="C1003" s="298"/>
      <c r="D1003" s="286"/>
      <c r="E1003" s="21" t="s">
        <v>266</v>
      </c>
      <c r="F1003" s="21" t="s">
        <v>269</v>
      </c>
      <c r="G1003" s="21">
        <v>2</v>
      </c>
      <c r="H1003" s="1">
        <f t="shared" ref="H1003:H1007" si="126">G1003*$D$1002</f>
        <v>3800</v>
      </c>
    </row>
    <row r="1004" spans="1:8" ht="42" x14ac:dyDescent="0.35">
      <c r="A1004" s="295"/>
      <c r="B1004" s="301"/>
      <c r="C1004" s="298"/>
      <c r="D1004" s="286"/>
      <c r="E1004" s="21" t="s">
        <v>266</v>
      </c>
      <c r="F1004" s="21" t="s">
        <v>270</v>
      </c>
      <c r="G1004" s="21">
        <v>2</v>
      </c>
      <c r="H1004" s="1">
        <f t="shared" si="126"/>
        <v>3800</v>
      </c>
    </row>
    <row r="1005" spans="1:8" ht="42" x14ac:dyDescent="0.35">
      <c r="A1005" s="295"/>
      <c r="B1005" s="301"/>
      <c r="C1005" s="298"/>
      <c r="D1005" s="286"/>
      <c r="E1005" s="21" t="s">
        <v>266</v>
      </c>
      <c r="F1005" s="21" t="s">
        <v>271</v>
      </c>
      <c r="G1005" s="21">
        <v>2</v>
      </c>
      <c r="H1005" s="1">
        <f t="shared" si="126"/>
        <v>3800</v>
      </c>
    </row>
    <row r="1006" spans="1:8" ht="42" x14ac:dyDescent="0.35">
      <c r="A1006" s="295"/>
      <c r="B1006" s="301"/>
      <c r="C1006" s="298"/>
      <c r="D1006" s="286"/>
      <c r="E1006" s="21" t="s">
        <v>266</v>
      </c>
      <c r="F1006" s="21" t="s">
        <v>272</v>
      </c>
      <c r="G1006" s="21">
        <v>2</v>
      </c>
      <c r="H1006" s="1">
        <f t="shared" si="126"/>
        <v>3800</v>
      </c>
    </row>
    <row r="1007" spans="1:8" ht="28" x14ac:dyDescent="0.35">
      <c r="A1007" s="295"/>
      <c r="B1007" s="301"/>
      <c r="C1007" s="298"/>
      <c r="D1007" s="286"/>
      <c r="E1007" s="21" t="s">
        <v>264</v>
      </c>
      <c r="F1007" s="21" t="s">
        <v>265</v>
      </c>
      <c r="G1007" s="21">
        <v>20</v>
      </c>
      <c r="H1007" s="1">
        <f t="shared" si="126"/>
        <v>38000</v>
      </c>
    </row>
    <row r="1008" spans="1:8" x14ac:dyDescent="0.35">
      <c r="A1008" s="296"/>
      <c r="B1008" s="302"/>
      <c r="C1008" s="299"/>
      <c r="D1008" s="287"/>
      <c r="E1008" s="21"/>
      <c r="F1008" s="21"/>
      <c r="G1008" s="21"/>
      <c r="H1008" s="10">
        <f>SUM(H1002:H1007)</f>
        <v>57000</v>
      </c>
    </row>
    <row r="1009" spans="1:8" ht="42" x14ac:dyDescent="0.35">
      <c r="A1009" s="294">
        <v>592</v>
      </c>
      <c r="B1009" s="300" t="s">
        <v>170</v>
      </c>
      <c r="C1009" s="297" t="s">
        <v>40</v>
      </c>
      <c r="D1009" s="285">
        <v>1917</v>
      </c>
      <c r="E1009" s="20" t="s">
        <v>266</v>
      </c>
      <c r="F1009" s="20" t="s">
        <v>268</v>
      </c>
      <c r="G1009" s="20">
        <v>2</v>
      </c>
      <c r="H1009" s="1">
        <f>G1009*$D$1009</f>
        <v>3834</v>
      </c>
    </row>
    <row r="1010" spans="1:8" ht="42" x14ac:dyDescent="0.35">
      <c r="A1010" s="295"/>
      <c r="B1010" s="301"/>
      <c r="C1010" s="298"/>
      <c r="D1010" s="286"/>
      <c r="E1010" s="20" t="s">
        <v>266</v>
      </c>
      <c r="F1010" s="20" t="s">
        <v>269</v>
      </c>
      <c r="G1010" s="20">
        <v>2</v>
      </c>
      <c r="H1010" s="1">
        <f t="shared" ref="H1010:H1014" si="127">G1010*$D$1009</f>
        <v>3834</v>
      </c>
    </row>
    <row r="1011" spans="1:8" ht="42" x14ac:dyDescent="0.35">
      <c r="A1011" s="295"/>
      <c r="B1011" s="301"/>
      <c r="C1011" s="298"/>
      <c r="D1011" s="286"/>
      <c r="E1011" s="20" t="s">
        <v>266</v>
      </c>
      <c r="F1011" s="20" t="s">
        <v>270</v>
      </c>
      <c r="G1011" s="20">
        <v>2</v>
      </c>
      <c r="H1011" s="1">
        <f t="shared" si="127"/>
        <v>3834</v>
      </c>
    </row>
    <row r="1012" spans="1:8" ht="42" x14ac:dyDescent="0.35">
      <c r="A1012" s="295"/>
      <c r="B1012" s="301"/>
      <c r="C1012" s="298"/>
      <c r="D1012" s="286"/>
      <c r="E1012" s="20" t="s">
        <v>266</v>
      </c>
      <c r="F1012" s="20" t="s">
        <v>271</v>
      </c>
      <c r="G1012" s="20">
        <v>2</v>
      </c>
      <c r="H1012" s="1">
        <f t="shared" si="127"/>
        <v>3834</v>
      </c>
    </row>
    <row r="1013" spans="1:8" ht="42" x14ac:dyDescent="0.35">
      <c r="A1013" s="295"/>
      <c r="B1013" s="301"/>
      <c r="C1013" s="298"/>
      <c r="D1013" s="286"/>
      <c r="E1013" s="20" t="s">
        <v>266</v>
      </c>
      <c r="F1013" s="20" t="s">
        <v>272</v>
      </c>
      <c r="G1013" s="20">
        <v>2</v>
      </c>
      <c r="H1013" s="1">
        <f t="shared" si="127"/>
        <v>3834</v>
      </c>
    </row>
    <row r="1014" spans="1:8" ht="28" x14ac:dyDescent="0.35">
      <c r="A1014" s="295"/>
      <c r="B1014" s="301"/>
      <c r="C1014" s="298"/>
      <c r="D1014" s="286"/>
      <c r="E1014" s="20" t="s">
        <v>264</v>
      </c>
      <c r="F1014" s="20" t="s">
        <v>265</v>
      </c>
      <c r="G1014" s="20">
        <v>1</v>
      </c>
      <c r="H1014" s="1">
        <f t="shared" si="127"/>
        <v>1917</v>
      </c>
    </row>
    <row r="1015" spans="1:8" x14ac:dyDescent="0.35">
      <c r="A1015" s="296"/>
      <c r="B1015" s="302"/>
      <c r="C1015" s="299"/>
      <c r="D1015" s="287"/>
      <c r="E1015" s="20"/>
      <c r="F1015" s="20"/>
      <c r="G1015" s="20"/>
      <c r="H1015" s="10">
        <f>SUM(H1009:H1014)</f>
        <v>21087</v>
      </c>
    </row>
    <row r="1016" spans="1:8" x14ac:dyDescent="0.35">
      <c r="A1016" s="316" t="s">
        <v>171</v>
      </c>
      <c r="B1016" s="316"/>
      <c r="C1016" s="316"/>
      <c r="D1016" s="316"/>
      <c r="E1016" s="316"/>
      <c r="F1016" s="316"/>
      <c r="G1016" s="316"/>
      <c r="H1016" s="316"/>
    </row>
    <row r="1017" spans="1:8" ht="42" x14ac:dyDescent="0.35">
      <c r="A1017" s="294">
        <v>595</v>
      </c>
      <c r="B1017" s="300" t="s">
        <v>172</v>
      </c>
      <c r="C1017" s="297" t="s">
        <v>40</v>
      </c>
      <c r="D1017" s="285">
        <v>4500</v>
      </c>
      <c r="E1017" s="21" t="s">
        <v>266</v>
      </c>
      <c r="F1017" s="21" t="s">
        <v>267</v>
      </c>
      <c r="G1017" s="21">
        <v>4</v>
      </c>
      <c r="H1017" s="1">
        <f>G1017*$D$1017</f>
        <v>18000</v>
      </c>
    </row>
    <row r="1018" spans="1:8" ht="42" x14ac:dyDescent="0.35">
      <c r="A1018" s="295"/>
      <c r="B1018" s="301"/>
      <c r="C1018" s="298"/>
      <c r="D1018" s="286"/>
      <c r="E1018" s="21" t="s">
        <v>266</v>
      </c>
      <c r="F1018" s="21" t="s">
        <v>268</v>
      </c>
      <c r="G1018" s="21">
        <v>4</v>
      </c>
      <c r="H1018" s="1">
        <f t="shared" ref="H1018:H1023" si="128">G1018*$D$1017</f>
        <v>18000</v>
      </c>
    </row>
    <row r="1019" spans="1:8" ht="42" x14ac:dyDescent="0.35">
      <c r="A1019" s="295"/>
      <c r="B1019" s="301"/>
      <c r="C1019" s="298"/>
      <c r="D1019" s="286"/>
      <c r="E1019" s="21" t="s">
        <v>266</v>
      </c>
      <c r="F1019" s="21" t="s">
        <v>269</v>
      </c>
      <c r="G1019" s="21">
        <v>4</v>
      </c>
      <c r="H1019" s="1">
        <f t="shared" si="128"/>
        <v>18000</v>
      </c>
    </row>
    <row r="1020" spans="1:8" ht="42" x14ac:dyDescent="0.35">
      <c r="A1020" s="295"/>
      <c r="B1020" s="301"/>
      <c r="C1020" s="298"/>
      <c r="D1020" s="286"/>
      <c r="E1020" s="21" t="s">
        <v>266</v>
      </c>
      <c r="F1020" s="21" t="s">
        <v>270</v>
      </c>
      <c r="G1020" s="21">
        <v>2</v>
      </c>
      <c r="H1020" s="1">
        <f t="shared" si="128"/>
        <v>9000</v>
      </c>
    </row>
    <row r="1021" spans="1:8" ht="42" x14ac:dyDescent="0.35">
      <c r="A1021" s="295"/>
      <c r="B1021" s="301"/>
      <c r="C1021" s="298"/>
      <c r="D1021" s="286"/>
      <c r="E1021" s="21" t="s">
        <v>266</v>
      </c>
      <c r="F1021" s="21" t="s">
        <v>271</v>
      </c>
      <c r="G1021" s="21">
        <v>2</v>
      </c>
      <c r="H1021" s="1">
        <f t="shared" si="128"/>
        <v>9000</v>
      </c>
    </row>
    <row r="1022" spans="1:8" ht="42" x14ac:dyDescent="0.35">
      <c r="A1022" s="295"/>
      <c r="B1022" s="301"/>
      <c r="C1022" s="298"/>
      <c r="D1022" s="286"/>
      <c r="E1022" s="21" t="s">
        <v>266</v>
      </c>
      <c r="F1022" s="21" t="s">
        <v>272</v>
      </c>
      <c r="G1022" s="21">
        <v>2</v>
      </c>
      <c r="H1022" s="1">
        <f t="shared" si="128"/>
        <v>9000</v>
      </c>
    </row>
    <row r="1023" spans="1:8" ht="28" x14ac:dyDescent="0.35">
      <c r="A1023" s="295"/>
      <c r="B1023" s="301"/>
      <c r="C1023" s="298"/>
      <c r="D1023" s="286"/>
      <c r="E1023" s="21" t="s">
        <v>264</v>
      </c>
      <c r="F1023" s="21" t="s">
        <v>265</v>
      </c>
      <c r="G1023" s="21">
        <v>5</v>
      </c>
      <c r="H1023" s="1">
        <f t="shared" si="128"/>
        <v>22500</v>
      </c>
    </row>
    <row r="1024" spans="1:8" x14ac:dyDescent="0.35">
      <c r="A1024" s="296"/>
      <c r="B1024" s="302"/>
      <c r="C1024" s="299"/>
      <c r="D1024" s="287"/>
      <c r="E1024" s="21"/>
      <c r="F1024" s="21"/>
      <c r="G1024" s="21"/>
      <c r="H1024" s="10">
        <f>SUM(H1017:H1023)</f>
        <v>103500</v>
      </c>
    </row>
    <row r="1025" spans="1:8" ht="42" x14ac:dyDescent="0.35">
      <c r="A1025" s="294">
        <v>598</v>
      </c>
      <c r="B1025" s="300" t="s">
        <v>173</v>
      </c>
      <c r="C1025" s="297" t="s">
        <v>40</v>
      </c>
      <c r="D1025" s="285">
        <v>3100</v>
      </c>
      <c r="E1025" s="20" t="s">
        <v>266</v>
      </c>
      <c r="F1025" s="20" t="s">
        <v>267</v>
      </c>
      <c r="G1025" s="20">
        <v>4</v>
      </c>
      <c r="H1025" s="1">
        <f>G1025*$D$1025</f>
        <v>12400</v>
      </c>
    </row>
    <row r="1026" spans="1:8" ht="42" x14ac:dyDescent="0.35">
      <c r="A1026" s="295"/>
      <c r="B1026" s="301"/>
      <c r="C1026" s="298"/>
      <c r="D1026" s="286"/>
      <c r="E1026" s="20" t="s">
        <v>266</v>
      </c>
      <c r="F1026" s="20" t="s">
        <v>268</v>
      </c>
      <c r="G1026" s="20">
        <v>4</v>
      </c>
      <c r="H1026" s="1">
        <f t="shared" ref="H1026:H1031" si="129">G1026*$D$1025</f>
        <v>12400</v>
      </c>
    </row>
    <row r="1027" spans="1:8" ht="42" x14ac:dyDescent="0.35">
      <c r="A1027" s="295"/>
      <c r="B1027" s="301"/>
      <c r="C1027" s="298"/>
      <c r="D1027" s="286"/>
      <c r="E1027" s="20" t="s">
        <v>266</v>
      </c>
      <c r="F1027" s="20" t="s">
        <v>269</v>
      </c>
      <c r="G1027" s="20">
        <v>4</v>
      </c>
      <c r="H1027" s="1">
        <f t="shared" si="129"/>
        <v>12400</v>
      </c>
    </row>
    <row r="1028" spans="1:8" ht="42" x14ac:dyDescent="0.35">
      <c r="A1028" s="295"/>
      <c r="B1028" s="301"/>
      <c r="C1028" s="298"/>
      <c r="D1028" s="286"/>
      <c r="E1028" s="20" t="s">
        <v>266</v>
      </c>
      <c r="F1028" s="20" t="s">
        <v>270</v>
      </c>
      <c r="G1028" s="20">
        <v>2</v>
      </c>
      <c r="H1028" s="1">
        <f t="shared" si="129"/>
        <v>6200</v>
      </c>
    </row>
    <row r="1029" spans="1:8" ht="42" x14ac:dyDescent="0.35">
      <c r="A1029" s="295"/>
      <c r="B1029" s="301"/>
      <c r="C1029" s="298"/>
      <c r="D1029" s="286"/>
      <c r="E1029" s="20" t="s">
        <v>266</v>
      </c>
      <c r="F1029" s="20" t="s">
        <v>271</v>
      </c>
      <c r="G1029" s="20">
        <v>2</v>
      </c>
      <c r="H1029" s="1">
        <f t="shared" si="129"/>
        <v>6200</v>
      </c>
    </row>
    <row r="1030" spans="1:8" ht="42" x14ac:dyDescent="0.35">
      <c r="A1030" s="295"/>
      <c r="B1030" s="301"/>
      <c r="C1030" s="298"/>
      <c r="D1030" s="286"/>
      <c r="E1030" s="20" t="s">
        <v>266</v>
      </c>
      <c r="F1030" s="20" t="s">
        <v>272</v>
      </c>
      <c r="G1030" s="20">
        <v>2</v>
      </c>
      <c r="H1030" s="1">
        <f t="shared" si="129"/>
        <v>6200</v>
      </c>
    </row>
    <row r="1031" spans="1:8" ht="28" x14ac:dyDescent="0.35">
      <c r="A1031" s="295"/>
      <c r="B1031" s="301"/>
      <c r="C1031" s="298"/>
      <c r="D1031" s="286"/>
      <c r="E1031" s="20" t="s">
        <v>264</v>
      </c>
      <c r="F1031" s="20" t="s">
        <v>265</v>
      </c>
      <c r="G1031" s="20">
        <v>5</v>
      </c>
      <c r="H1031" s="1">
        <f t="shared" si="129"/>
        <v>15500</v>
      </c>
    </row>
    <row r="1032" spans="1:8" x14ac:dyDescent="0.35">
      <c r="A1032" s="296"/>
      <c r="B1032" s="302"/>
      <c r="C1032" s="299"/>
      <c r="D1032" s="287"/>
      <c r="E1032" s="20"/>
      <c r="F1032" s="20"/>
      <c r="G1032" s="20"/>
      <c r="H1032" s="10">
        <f>SUM(H1025:H1031)</f>
        <v>71300</v>
      </c>
    </row>
    <row r="1033" spans="1:8" ht="42" x14ac:dyDescent="0.35">
      <c r="A1033" s="294">
        <v>601</v>
      </c>
      <c r="B1033" s="300" t="s">
        <v>174</v>
      </c>
      <c r="C1033" s="297" t="s">
        <v>40</v>
      </c>
      <c r="D1033" s="285">
        <v>1105.75</v>
      </c>
      <c r="E1033" s="21" t="s">
        <v>266</v>
      </c>
      <c r="F1033" s="21" t="s">
        <v>267</v>
      </c>
      <c r="G1033" s="21">
        <v>4</v>
      </c>
      <c r="H1033" s="1">
        <f>G1033*$D$1033</f>
        <v>4423</v>
      </c>
    </row>
    <row r="1034" spans="1:8" ht="42" x14ac:dyDescent="0.35">
      <c r="A1034" s="295"/>
      <c r="B1034" s="301"/>
      <c r="C1034" s="298"/>
      <c r="D1034" s="286"/>
      <c r="E1034" s="21" t="s">
        <v>266</v>
      </c>
      <c r="F1034" s="21" t="s">
        <v>268</v>
      </c>
      <c r="G1034" s="21">
        <v>4</v>
      </c>
      <c r="H1034" s="1">
        <f t="shared" ref="H1034:H1039" si="130">G1034*$D$1033</f>
        <v>4423</v>
      </c>
    </row>
    <row r="1035" spans="1:8" ht="42" x14ac:dyDescent="0.35">
      <c r="A1035" s="295"/>
      <c r="B1035" s="301"/>
      <c r="C1035" s="298"/>
      <c r="D1035" s="286"/>
      <c r="E1035" s="21" t="s">
        <v>266</v>
      </c>
      <c r="F1035" s="21" t="s">
        <v>269</v>
      </c>
      <c r="G1035" s="21">
        <v>4</v>
      </c>
      <c r="H1035" s="1">
        <f t="shared" si="130"/>
        <v>4423</v>
      </c>
    </row>
    <row r="1036" spans="1:8" ht="42" x14ac:dyDescent="0.35">
      <c r="A1036" s="295"/>
      <c r="B1036" s="301"/>
      <c r="C1036" s="298"/>
      <c r="D1036" s="286"/>
      <c r="E1036" s="21" t="s">
        <v>266</v>
      </c>
      <c r="F1036" s="21" t="s">
        <v>270</v>
      </c>
      <c r="G1036" s="21">
        <v>2</v>
      </c>
      <c r="H1036" s="1">
        <f t="shared" si="130"/>
        <v>2211.5</v>
      </c>
    </row>
    <row r="1037" spans="1:8" ht="42" x14ac:dyDescent="0.35">
      <c r="A1037" s="295"/>
      <c r="B1037" s="301"/>
      <c r="C1037" s="298"/>
      <c r="D1037" s="286"/>
      <c r="E1037" s="21" t="s">
        <v>266</v>
      </c>
      <c r="F1037" s="21" t="s">
        <v>271</v>
      </c>
      <c r="G1037" s="21">
        <v>2</v>
      </c>
      <c r="H1037" s="1">
        <f t="shared" si="130"/>
        <v>2211.5</v>
      </c>
    </row>
    <row r="1038" spans="1:8" ht="42" x14ac:dyDescent="0.35">
      <c r="A1038" s="295"/>
      <c r="B1038" s="301"/>
      <c r="C1038" s="298"/>
      <c r="D1038" s="286"/>
      <c r="E1038" s="21" t="s">
        <v>266</v>
      </c>
      <c r="F1038" s="21" t="s">
        <v>272</v>
      </c>
      <c r="G1038" s="21">
        <v>2</v>
      </c>
      <c r="H1038" s="1">
        <f t="shared" si="130"/>
        <v>2211.5</v>
      </c>
    </row>
    <row r="1039" spans="1:8" ht="28" x14ac:dyDescent="0.35">
      <c r="A1039" s="295"/>
      <c r="B1039" s="301"/>
      <c r="C1039" s="298"/>
      <c r="D1039" s="286"/>
      <c r="E1039" s="21" t="s">
        <v>264</v>
      </c>
      <c r="F1039" s="21" t="s">
        <v>265</v>
      </c>
      <c r="G1039" s="21">
        <v>5</v>
      </c>
      <c r="H1039" s="1">
        <f t="shared" si="130"/>
        <v>5528.75</v>
      </c>
    </row>
    <row r="1040" spans="1:8" x14ac:dyDescent="0.35">
      <c r="A1040" s="296"/>
      <c r="B1040" s="302"/>
      <c r="C1040" s="299"/>
      <c r="D1040" s="287"/>
      <c r="E1040" s="21"/>
      <c r="F1040" s="21"/>
      <c r="G1040" s="21"/>
      <c r="H1040" s="10">
        <f>SUM(H1033:H1039)</f>
        <v>25432.25</v>
      </c>
    </row>
    <row r="1041" spans="1:8" ht="42" x14ac:dyDescent="0.35">
      <c r="A1041" s="294">
        <v>604</v>
      </c>
      <c r="B1041" s="300" t="s">
        <v>175</v>
      </c>
      <c r="C1041" s="297" t="s">
        <v>40</v>
      </c>
      <c r="D1041" s="285">
        <v>1020.97</v>
      </c>
      <c r="E1041" s="20" t="s">
        <v>266</v>
      </c>
      <c r="F1041" s="20" t="s">
        <v>267</v>
      </c>
      <c r="G1041" s="20">
        <v>4</v>
      </c>
      <c r="H1041" s="1">
        <f>G1041*$D$1041</f>
        <v>4083.88</v>
      </c>
    </row>
    <row r="1042" spans="1:8" ht="42" x14ac:dyDescent="0.35">
      <c r="A1042" s="295"/>
      <c r="B1042" s="301"/>
      <c r="C1042" s="298"/>
      <c r="D1042" s="286"/>
      <c r="E1042" s="20" t="s">
        <v>266</v>
      </c>
      <c r="F1042" s="20" t="s">
        <v>268</v>
      </c>
      <c r="G1042" s="20">
        <v>4</v>
      </c>
      <c r="H1042" s="1">
        <f t="shared" ref="H1042:H1047" si="131">G1042*$D$1041</f>
        <v>4083.88</v>
      </c>
    </row>
    <row r="1043" spans="1:8" ht="42" x14ac:dyDescent="0.35">
      <c r="A1043" s="295"/>
      <c r="B1043" s="301"/>
      <c r="C1043" s="298"/>
      <c r="D1043" s="286"/>
      <c r="E1043" s="20" t="s">
        <v>266</v>
      </c>
      <c r="F1043" s="20" t="s">
        <v>269</v>
      </c>
      <c r="G1043" s="20">
        <v>4</v>
      </c>
      <c r="H1043" s="1">
        <f t="shared" si="131"/>
        <v>4083.88</v>
      </c>
    </row>
    <row r="1044" spans="1:8" ht="42" x14ac:dyDescent="0.35">
      <c r="A1044" s="295"/>
      <c r="B1044" s="301"/>
      <c r="C1044" s="298"/>
      <c r="D1044" s="286"/>
      <c r="E1044" s="20" t="s">
        <v>266</v>
      </c>
      <c r="F1044" s="20" t="s">
        <v>270</v>
      </c>
      <c r="G1044" s="20">
        <v>2</v>
      </c>
      <c r="H1044" s="1">
        <f t="shared" si="131"/>
        <v>2041.94</v>
      </c>
    </row>
    <row r="1045" spans="1:8" ht="42" x14ac:dyDescent="0.35">
      <c r="A1045" s="295"/>
      <c r="B1045" s="301"/>
      <c r="C1045" s="298"/>
      <c r="D1045" s="286"/>
      <c r="E1045" s="20" t="s">
        <v>266</v>
      </c>
      <c r="F1045" s="20" t="s">
        <v>271</v>
      </c>
      <c r="G1045" s="20">
        <v>2</v>
      </c>
      <c r="H1045" s="1">
        <f t="shared" si="131"/>
        <v>2041.94</v>
      </c>
    </row>
    <row r="1046" spans="1:8" ht="42" x14ac:dyDescent="0.35">
      <c r="A1046" s="295"/>
      <c r="B1046" s="301"/>
      <c r="C1046" s="298"/>
      <c r="D1046" s="286"/>
      <c r="E1046" s="20" t="s">
        <v>266</v>
      </c>
      <c r="F1046" s="20" t="s">
        <v>272</v>
      </c>
      <c r="G1046" s="20">
        <v>2</v>
      </c>
      <c r="H1046" s="1">
        <f t="shared" si="131"/>
        <v>2041.94</v>
      </c>
    </row>
    <row r="1047" spans="1:8" ht="28" x14ac:dyDescent="0.35">
      <c r="A1047" s="295"/>
      <c r="B1047" s="301"/>
      <c r="C1047" s="298"/>
      <c r="D1047" s="286"/>
      <c r="E1047" s="20" t="s">
        <v>264</v>
      </c>
      <c r="F1047" s="20" t="s">
        <v>265</v>
      </c>
      <c r="G1047" s="20">
        <v>2</v>
      </c>
      <c r="H1047" s="1">
        <f t="shared" si="131"/>
        <v>2041.94</v>
      </c>
    </row>
    <row r="1048" spans="1:8" x14ac:dyDescent="0.35">
      <c r="A1048" s="296"/>
      <c r="B1048" s="302"/>
      <c r="C1048" s="299"/>
      <c r="D1048" s="287"/>
      <c r="E1048" s="20"/>
      <c r="F1048" s="20"/>
      <c r="G1048" s="20"/>
      <c r="H1048" s="10">
        <f>SUM(H1041:H1047)</f>
        <v>20419.399999999998</v>
      </c>
    </row>
    <row r="1049" spans="1:8" ht="42" x14ac:dyDescent="0.35">
      <c r="A1049" s="294">
        <v>607</v>
      </c>
      <c r="B1049" s="300" t="s">
        <v>176</v>
      </c>
      <c r="C1049" s="297" t="s">
        <v>40</v>
      </c>
      <c r="D1049" s="285">
        <v>2098</v>
      </c>
      <c r="E1049" s="21" t="s">
        <v>266</v>
      </c>
      <c r="F1049" s="21" t="s">
        <v>267</v>
      </c>
      <c r="G1049" s="21">
        <v>4</v>
      </c>
      <c r="H1049" s="1">
        <f>G1049*$D$1049</f>
        <v>8392</v>
      </c>
    </row>
    <row r="1050" spans="1:8" ht="42" x14ac:dyDescent="0.35">
      <c r="A1050" s="295"/>
      <c r="B1050" s="301"/>
      <c r="C1050" s="298"/>
      <c r="D1050" s="286"/>
      <c r="E1050" s="21" t="s">
        <v>266</v>
      </c>
      <c r="F1050" s="21" t="s">
        <v>268</v>
      </c>
      <c r="G1050" s="21">
        <v>4</v>
      </c>
      <c r="H1050" s="1">
        <f t="shared" ref="H1050:H1055" si="132">G1050*$D$1049</f>
        <v>8392</v>
      </c>
    </row>
    <row r="1051" spans="1:8" ht="42" x14ac:dyDescent="0.35">
      <c r="A1051" s="295"/>
      <c r="B1051" s="301"/>
      <c r="C1051" s="298"/>
      <c r="D1051" s="286"/>
      <c r="E1051" s="21" t="s">
        <v>266</v>
      </c>
      <c r="F1051" s="21" t="s">
        <v>269</v>
      </c>
      <c r="G1051" s="21">
        <v>4</v>
      </c>
      <c r="H1051" s="1">
        <f t="shared" si="132"/>
        <v>8392</v>
      </c>
    </row>
    <row r="1052" spans="1:8" ht="42" x14ac:dyDescent="0.35">
      <c r="A1052" s="295"/>
      <c r="B1052" s="301"/>
      <c r="C1052" s="298"/>
      <c r="D1052" s="286"/>
      <c r="E1052" s="21" t="s">
        <v>266</v>
      </c>
      <c r="F1052" s="21" t="s">
        <v>270</v>
      </c>
      <c r="G1052" s="21">
        <v>2</v>
      </c>
      <c r="H1052" s="1">
        <f t="shared" si="132"/>
        <v>4196</v>
      </c>
    </row>
    <row r="1053" spans="1:8" ht="42" x14ac:dyDescent="0.35">
      <c r="A1053" s="295"/>
      <c r="B1053" s="301"/>
      <c r="C1053" s="298"/>
      <c r="D1053" s="286"/>
      <c r="E1053" s="21" t="s">
        <v>266</v>
      </c>
      <c r="F1053" s="21" t="s">
        <v>271</v>
      </c>
      <c r="G1053" s="21">
        <v>2</v>
      </c>
      <c r="H1053" s="1">
        <f t="shared" si="132"/>
        <v>4196</v>
      </c>
    </row>
    <row r="1054" spans="1:8" ht="42" x14ac:dyDescent="0.35">
      <c r="A1054" s="295"/>
      <c r="B1054" s="301"/>
      <c r="C1054" s="298"/>
      <c r="D1054" s="286"/>
      <c r="E1054" s="21" t="s">
        <v>266</v>
      </c>
      <c r="F1054" s="21" t="s">
        <v>272</v>
      </c>
      <c r="G1054" s="21">
        <v>2</v>
      </c>
      <c r="H1054" s="1">
        <f t="shared" si="132"/>
        <v>4196</v>
      </c>
    </row>
    <row r="1055" spans="1:8" ht="28" x14ac:dyDescent="0.35">
      <c r="A1055" s="295"/>
      <c r="B1055" s="301"/>
      <c r="C1055" s="298"/>
      <c r="D1055" s="286"/>
      <c r="E1055" s="21" t="s">
        <v>264</v>
      </c>
      <c r="F1055" s="21" t="s">
        <v>265</v>
      </c>
      <c r="G1055" s="21">
        <v>5</v>
      </c>
      <c r="H1055" s="1">
        <f t="shared" si="132"/>
        <v>10490</v>
      </c>
    </row>
    <row r="1056" spans="1:8" x14ac:dyDescent="0.35">
      <c r="A1056" s="296"/>
      <c r="B1056" s="302"/>
      <c r="C1056" s="299"/>
      <c r="D1056" s="287"/>
      <c r="E1056" s="21"/>
      <c r="F1056" s="21"/>
      <c r="G1056" s="21"/>
      <c r="H1056" s="10">
        <f>SUM(H1049:H1055)</f>
        <v>48254</v>
      </c>
    </row>
    <row r="1057" spans="1:8" ht="78" customHeight="1" x14ac:dyDescent="0.35">
      <c r="A1057" s="294">
        <v>610</v>
      </c>
      <c r="B1057" s="300" t="s">
        <v>177</v>
      </c>
      <c r="C1057" s="297" t="s">
        <v>40</v>
      </c>
      <c r="D1057" s="285">
        <v>517</v>
      </c>
      <c r="E1057" s="20" t="s">
        <v>266</v>
      </c>
      <c r="F1057" s="20" t="s">
        <v>267</v>
      </c>
      <c r="G1057" s="20">
        <v>4</v>
      </c>
      <c r="H1057" s="1">
        <f>G1057*$D$1057</f>
        <v>2068</v>
      </c>
    </row>
    <row r="1058" spans="1:8" ht="42" x14ac:dyDescent="0.35">
      <c r="A1058" s="295"/>
      <c r="B1058" s="301"/>
      <c r="C1058" s="298"/>
      <c r="D1058" s="286"/>
      <c r="E1058" s="20" t="s">
        <v>266</v>
      </c>
      <c r="F1058" s="20" t="s">
        <v>268</v>
      </c>
      <c r="G1058" s="20">
        <v>4</v>
      </c>
      <c r="H1058" s="1">
        <f t="shared" ref="H1058:H1063" si="133">G1058*$D$1057</f>
        <v>2068</v>
      </c>
    </row>
    <row r="1059" spans="1:8" ht="42" x14ac:dyDescent="0.35">
      <c r="A1059" s="295"/>
      <c r="B1059" s="301"/>
      <c r="C1059" s="298"/>
      <c r="D1059" s="286"/>
      <c r="E1059" s="20" t="s">
        <v>266</v>
      </c>
      <c r="F1059" s="20" t="s">
        <v>269</v>
      </c>
      <c r="G1059" s="20">
        <v>4</v>
      </c>
      <c r="H1059" s="1">
        <f t="shared" si="133"/>
        <v>2068</v>
      </c>
    </row>
    <row r="1060" spans="1:8" ht="42" x14ac:dyDescent="0.35">
      <c r="A1060" s="295"/>
      <c r="B1060" s="301"/>
      <c r="C1060" s="298"/>
      <c r="D1060" s="286"/>
      <c r="E1060" s="20" t="s">
        <v>266</v>
      </c>
      <c r="F1060" s="20" t="s">
        <v>270</v>
      </c>
      <c r="G1060" s="20">
        <v>2</v>
      </c>
      <c r="H1060" s="1">
        <f t="shared" si="133"/>
        <v>1034</v>
      </c>
    </row>
    <row r="1061" spans="1:8" ht="42" x14ac:dyDescent="0.35">
      <c r="A1061" s="295"/>
      <c r="B1061" s="301"/>
      <c r="C1061" s="298"/>
      <c r="D1061" s="286"/>
      <c r="E1061" s="20" t="s">
        <v>266</v>
      </c>
      <c r="F1061" s="20" t="s">
        <v>271</v>
      </c>
      <c r="G1061" s="20">
        <v>2</v>
      </c>
      <c r="H1061" s="1">
        <f t="shared" si="133"/>
        <v>1034</v>
      </c>
    </row>
    <row r="1062" spans="1:8" ht="42" x14ac:dyDescent="0.35">
      <c r="A1062" s="295"/>
      <c r="B1062" s="301"/>
      <c r="C1062" s="298"/>
      <c r="D1062" s="286"/>
      <c r="E1062" s="20" t="s">
        <v>266</v>
      </c>
      <c r="F1062" s="20" t="s">
        <v>272</v>
      </c>
      <c r="G1062" s="20">
        <v>2</v>
      </c>
      <c r="H1062" s="1">
        <f t="shared" si="133"/>
        <v>1034</v>
      </c>
    </row>
    <row r="1063" spans="1:8" ht="28" x14ac:dyDescent="0.35">
      <c r="A1063" s="295"/>
      <c r="B1063" s="301"/>
      <c r="C1063" s="298"/>
      <c r="D1063" s="286"/>
      <c r="E1063" s="20" t="s">
        <v>264</v>
      </c>
      <c r="F1063" s="20" t="s">
        <v>265</v>
      </c>
      <c r="G1063" s="20">
        <v>1</v>
      </c>
      <c r="H1063" s="1">
        <f t="shared" si="133"/>
        <v>517</v>
      </c>
    </row>
    <row r="1064" spans="1:8" x14ac:dyDescent="0.35">
      <c r="A1064" s="296"/>
      <c r="B1064" s="302"/>
      <c r="C1064" s="299"/>
      <c r="D1064" s="287"/>
      <c r="E1064" s="20"/>
      <c r="F1064" s="20"/>
      <c r="G1064" s="20"/>
      <c r="H1064" s="10">
        <f>SUM(H1057:H1063)</f>
        <v>9823</v>
      </c>
    </row>
    <row r="1065" spans="1:8" ht="42" x14ac:dyDescent="0.35">
      <c r="A1065" s="294">
        <v>613</v>
      </c>
      <c r="B1065" s="300" t="s">
        <v>178</v>
      </c>
      <c r="C1065" s="297" t="s">
        <v>40</v>
      </c>
      <c r="D1065" s="285">
        <v>975</v>
      </c>
      <c r="E1065" s="21" t="s">
        <v>266</v>
      </c>
      <c r="F1065" s="21" t="s">
        <v>267</v>
      </c>
      <c r="G1065" s="21">
        <v>4</v>
      </c>
      <c r="H1065" s="1">
        <f>G1065*$D$1065</f>
        <v>3900</v>
      </c>
    </row>
    <row r="1066" spans="1:8" ht="42" x14ac:dyDescent="0.35">
      <c r="A1066" s="295"/>
      <c r="B1066" s="301"/>
      <c r="C1066" s="298"/>
      <c r="D1066" s="286"/>
      <c r="E1066" s="21" t="s">
        <v>266</v>
      </c>
      <c r="F1066" s="21" t="s">
        <v>268</v>
      </c>
      <c r="G1066" s="21">
        <v>4</v>
      </c>
      <c r="H1066" s="1">
        <f t="shared" ref="H1066:H1071" si="134">G1066*$D$1065</f>
        <v>3900</v>
      </c>
    </row>
    <row r="1067" spans="1:8" ht="42" x14ac:dyDescent="0.35">
      <c r="A1067" s="295"/>
      <c r="B1067" s="301"/>
      <c r="C1067" s="298"/>
      <c r="D1067" s="286"/>
      <c r="E1067" s="21" t="s">
        <v>266</v>
      </c>
      <c r="F1067" s="21" t="s">
        <v>269</v>
      </c>
      <c r="G1067" s="21">
        <v>4</v>
      </c>
      <c r="H1067" s="1">
        <f t="shared" si="134"/>
        <v>3900</v>
      </c>
    </row>
    <row r="1068" spans="1:8" ht="42" x14ac:dyDescent="0.35">
      <c r="A1068" s="295"/>
      <c r="B1068" s="301"/>
      <c r="C1068" s="298"/>
      <c r="D1068" s="286"/>
      <c r="E1068" s="21" t="s">
        <v>266</v>
      </c>
      <c r="F1068" s="21" t="s">
        <v>270</v>
      </c>
      <c r="G1068" s="21">
        <v>2</v>
      </c>
      <c r="H1068" s="1">
        <f t="shared" si="134"/>
        <v>1950</v>
      </c>
    </row>
    <row r="1069" spans="1:8" ht="42" x14ac:dyDescent="0.35">
      <c r="A1069" s="295"/>
      <c r="B1069" s="301"/>
      <c r="C1069" s="298"/>
      <c r="D1069" s="286"/>
      <c r="E1069" s="21" t="s">
        <v>266</v>
      </c>
      <c r="F1069" s="21" t="s">
        <v>271</v>
      </c>
      <c r="G1069" s="21">
        <v>2</v>
      </c>
      <c r="H1069" s="1">
        <f t="shared" si="134"/>
        <v>1950</v>
      </c>
    </row>
    <row r="1070" spans="1:8" ht="42" x14ac:dyDescent="0.35">
      <c r="A1070" s="295"/>
      <c r="B1070" s="301"/>
      <c r="C1070" s="298"/>
      <c r="D1070" s="286"/>
      <c r="E1070" s="21" t="s">
        <v>266</v>
      </c>
      <c r="F1070" s="21" t="s">
        <v>272</v>
      </c>
      <c r="G1070" s="21">
        <v>2</v>
      </c>
      <c r="H1070" s="1">
        <f t="shared" si="134"/>
        <v>1950</v>
      </c>
    </row>
    <row r="1071" spans="1:8" ht="28" x14ac:dyDescent="0.35">
      <c r="A1071" s="295"/>
      <c r="B1071" s="301"/>
      <c r="C1071" s="298"/>
      <c r="D1071" s="286"/>
      <c r="E1071" s="21" t="s">
        <v>264</v>
      </c>
      <c r="F1071" s="21" t="s">
        <v>265</v>
      </c>
      <c r="G1071" s="21">
        <v>10</v>
      </c>
      <c r="H1071" s="1">
        <f t="shared" si="134"/>
        <v>9750</v>
      </c>
    </row>
    <row r="1072" spans="1:8" x14ac:dyDescent="0.35">
      <c r="A1072" s="296"/>
      <c r="B1072" s="302"/>
      <c r="C1072" s="299"/>
      <c r="D1072" s="287"/>
      <c r="E1072" s="21"/>
      <c r="F1072" s="21"/>
      <c r="G1072" s="21"/>
      <c r="H1072" s="10">
        <f>SUM(H1065:H1071)</f>
        <v>27300</v>
      </c>
    </row>
    <row r="1073" spans="1:8" ht="42" x14ac:dyDescent="0.35">
      <c r="A1073" s="294">
        <v>616</v>
      </c>
      <c r="B1073" s="300" t="s">
        <v>179</v>
      </c>
      <c r="C1073" s="297" t="s">
        <v>40</v>
      </c>
      <c r="D1073" s="285">
        <v>999</v>
      </c>
      <c r="E1073" s="31" t="s">
        <v>266</v>
      </c>
      <c r="F1073" s="31" t="s">
        <v>267</v>
      </c>
      <c r="G1073" s="31">
        <v>4</v>
      </c>
      <c r="H1073" s="1">
        <f>G1073*$D$1073</f>
        <v>3996</v>
      </c>
    </row>
    <row r="1074" spans="1:8" ht="42" x14ac:dyDescent="0.35">
      <c r="A1074" s="295"/>
      <c r="B1074" s="301"/>
      <c r="C1074" s="298"/>
      <c r="D1074" s="286"/>
      <c r="E1074" s="31" t="s">
        <v>266</v>
      </c>
      <c r="F1074" s="31" t="s">
        <v>268</v>
      </c>
      <c r="G1074" s="31">
        <v>4</v>
      </c>
      <c r="H1074" s="1">
        <f t="shared" ref="H1074:H1079" si="135">G1074*$D$1073</f>
        <v>3996</v>
      </c>
    </row>
    <row r="1075" spans="1:8" ht="42" x14ac:dyDescent="0.35">
      <c r="A1075" s="295"/>
      <c r="B1075" s="301"/>
      <c r="C1075" s="298"/>
      <c r="D1075" s="286"/>
      <c r="E1075" s="31" t="s">
        <v>266</v>
      </c>
      <c r="F1075" s="31" t="s">
        <v>269</v>
      </c>
      <c r="G1075" s="31">
        <v>4</v>
      </c>
      <c r="H1075" s="1">
        <f t="shared" si="135"/>
        <v>3996</v>
      </c>
    </row>
    <row r="1076" spans="1:8" ht="42" x14ac:dyDescent="0.35">
      <c r="A1076" s="295"/>
      <c r="B1076" s="301"/>
      <c r="C1076" s="298"/>
      <c r="D1076" s="286"/>
      <c r="E1076" s="31" t="s">
        <v>266</v>
      </c>
      <c r="F1076" s="31" t="s">
        <v>270</v>
      </c>
      <c r="G1076" s="31">
        <v>2</v>
      </c>
      <c r="H1076" s="1">
        <f t="shared" si="135"/>
        <v>1998</v>
      </c>
    </row>
    <row r="1077" spans="1:8" ht="42" x14ac:dyDescent="0.35">
      <c r="A1077" s="295"/>
      <c r="B1077" s="301"/>
      <c r="C1077" s="298"/>
      <c r="D1077" s="286"/>
      <c r="E1077" s="31" t="s">
        <v>266</v>
      </c>
      <c r="F1077" s="31" t="s">
        <v>271</v>
      </c>
      <c r="G1077" s="31">
        <v>2</v>
      </c>
      <c r="H1077" s="1">
        <f t="shared" si="135"/>
        <v>1998</v>
      </c>
    </row>
    <row r="1078" spans="1:8" ht="42" x14ac:dyDescent="0.35">
      <c r="A1078" s="295"/>
      <c r="B1078" s="301"/>
      <c r="C1078" s="298"/>
      <c r="D1078" s="286"/>
      <c r="E1078" s="31" t="s">
        <v>266</v>
      </c>
      <c r="F1078" s="31" t="s">
        <v>272</v>
      </c>
      <c r="G1078" s="31">
        <v>2</v>
      </c>
      <c r="H1078" s="1">
        <f t="shared" si="135"/>
        <v>1998</v>
      </c>
    </row>
    <row r="1079" spans="1:8" ht="28" x14ac:dyDescent="0.35">
      <c r="A1079" s="295"/>
      <c r="B1079" s="301"/>
      <c r="C1079" s="298"/>
      <c r="D1079" s="286"/>
      <c r="E1079" s="31" t="s">
        <v>264</v>
      </c>
      <c r="F1079" s="31" t="s">
        <v>265</v>
      </c>
      <c r="G1079" s="31">
        <v>10</v>
      </c>
      <c r="H1079" s="1">
        <f t="shared" si="135"/>
        <v>9990</v>
      </c>
    </row>
    <row r="1080" spans="1:8" x14ac:dyDescent="0.35">
      <c r="A1080" s="296"/>
      <c r="B1080" s="302"/>
      <c r="C1080" s="299"/>
      <c r="D1080" s="287"/>
      <c r="E1080" s="30"/>
      <c r="F1080" s="30"/>
      <c r="G1080" s="30"/>
      <c r="H1080" s="10">
        <f>SUM(H1073:H1079)</f>
        <v>27972</v>
      </c>
    </row>
    <row r="1081" spans="1:8" ht="78" customHeight="1" x14ac:dyDescent="0.35">
      <c r="A1081" s="294">
        <v>619</v>
      </c>
      <c r="B1081" s="300" t="s">
        <v>180</v>
      </c>
      <c r="C1081" s="297" t="s">
        <v>40</v>
      </c>
      <c r="D1081" s="285">
        <v>727.29</v>
      </c>
      <c r="E1081" s="21" t="s">
        <v>266</v>
      </c>
      <c r="F1081" s="21" t="s">
        <v>267</v>
      </c>
      <c r="G1081" s="21">
        <v>4</v>
      </c>
      <c r="H1081" s="1">
        <f>G1081*$D$1081</f>
        <v>2909.16</v>
      </c>
    </row>
    <row r="1082" spans="1:8" ht="42" x14ac:dyDescent="0.35">
      <c r="A1082" s="295"/>
      <c r="B1082" s="301"/>
      <c r="C1082" s="298"/>
      <c r="D1082" s="286"/>
      <c r="E1082" s="21" t="s">
        <v>266</v>
      </c>
      <c r="F1082" s="21" t="s">
        <v>268</v>
      </c>
      <c r="G1082" s="21">
        <v>4</v>
      </c>
      <c r="H1082" s="1">
        <f t="shared" ref="H1082:H1087" si="136">G1082*$D$1081</f>
        <v>2909.16</v>
      </c>
    </row>
    <row r="1083" spans="1:8" ht="42" x14ac:dyDescent="0.35">
      <c r="A1083" s="295"/>
      <c r="B1083" s="301"/>
      <c r="C1083" s="298"/>
      <c r="D1083" s="286"/>
      <c r="E1083" s="21" t="s">
        <v>266</v>
      </c>
      <c r="F1083" s="21" t="s">
        <v>269</v>
      </c>
      <c r="G1083" s="21">
        <v>4</v>
      </c>
      <c r="H1083" s="1">
        <f t="shared" si="136"/>
        <v>2909.16</v>
      </c>
    </row>
    <row r="1084" spans="1:8" ht="42" x14ac:dyDescent="0.35">
      <c r="A1084" s="295"/>
      <c r="B1084" s="301"/>
      <c r="C1084" s="298"/>
      <c r="D1084" s="286"/>
      <c r="E1084" s="21" t="s">
        <v>266</v>
      </c>
      <c r="F1084" s="21" t="s">
        <v>270</v>
      </c>
      <c r="G1084" s="21">
        <v>2</v>
      </c>
      <c r="H1084" s="1">
        <f t="shared" si="136"/>
        <v>1454.58</v>
      </c>
    </row>
    <row r="1085" spans="1:8" ht="42" x14ac:dyDescent="0.35">
      <c r="A1085" s="295"/>
      <c r="B1085" s="301"/>
      <c r="C1085" s="298"/>
      <c r="D1085" s="286"/>
      <c r="E1085" s="21" t="s">
        <v>266</v>
      </c>
      <c r="F1085" s="21" t="s">
        <v>271</v>
      </c>
      <c r="G1085" s="21">
        <v>2</v>
      </c>
      <c r="H1085" s="1">
        <f t="shared" si="136"/>
        <v>1454.58</v>
      </c>
    </row>
    <row r="1086" spans="1:8" ht="42" x14ac:dyDescent="0.35">
      <c r="A1086" s="295"/>
      <c r="B1086" s="301"/>
      <c r="C1086" s="298"/>
      <c r="D1086" s="286"/>
      <c r="E1086" s="21" t="s">
        <v>266</v>
      </c>
      <c r="F1086" s="21" t="s">
        <v>272</v>
      </c>
      <c r="G1086" s="21">
        <v>2</v>
      </c>
      <c r="H1086" s="1">
        <f t="shared" si="136"/>
        <v>1454.58</v>
      </c>
    </row>
    <row r="1087" spans="1:8" ht="28" x14ac:dyDescent="0.35">
      <c r="A1087" s="295"/>
      <c r="B1087" s="301"/>
      <c r="C1087" s="298"/>
      <c r="D1087" s="286"/>
      <c r="E1087" s="21" t="s">
        <v>264</v>
      </c>
      <c r="F1087" s="21" t="s">
        <v>265</v>
      </c>
      <c r="G1087" s="21">
        <v>1</v>
      </c>
      <c r="H1087" s="1">
        <f t="shared" si="136"/>
        <v>727.29</v>
      </c>
    </row>
    <row r="1088" spans="1:8" x14ac:dyDescent="0.35">
      <c r="A1088" s="296"/>
      <c r="B1088" s="302"/>
      <c r="C1088" s="299"/>
      <c r="D1088" s="287"/>
      <c r="E1088" s="21"/>
      <c r="F1088" s="21"/>
      <c r="G1088" s="21"/>
      <c r="H1088" s="10">
        <f>SUM(H1081:H1087)</f>
        <v>13818.509999999998</v>
      </c>
    </row>
    <row r="1089" spans="1:8" ht="42" x14ac:dyDescent="0.35">
      <c r="A1089" s="294">
        <v>622</v>
      </c>
      <c r="B1089" s="300" t="s">
        <v>181</v>
      </c>
      <c r="C1089" s="297" t="s">
        <v>40</v>
      </c>
      <c r="D1089" s="285">
        <v>2990</v>
      </c>
      <c r="E1089" s="20" t="s">
        <v>266</v>
      </c>
      <c r="F1089" s="20" t="s">
        <v>267</v>
      </c>
      <c r="G1089" s="20">
        <v>4</v>
      </c>
      <c r="H1089" s="1">
        <f>G1089*$D$1089</f>
        <v>11960</v>
      </c>
    </row>
    <row r="1090" spans="1:8" ht="42" x14ac:dyDescent="0.35">
      <c r="A1090" s="295"/>
      <c r="B1090" s="301"/>
      <c r="C1090" s="298"/>
      <c r="D1090" s="286"/>
      <c r="E1090" s="20" t="s">
        <v>266</v>
      </c>
      <c r="F1090" s="20" t="s">
        <v>268</v>
      </c>
      <c r="G1090" s="20">
        <v>4</v>
      </c>
      <c r="H1090" s="1">
        <f t="shared" ref="H1090:H1095" si="137">G1090*$D$1089</f>
        <v>11960</v>
      </c>
    </row>
    <row r="1091" spans="1:8" ht="42" x14ac:dyDescent="0.35">
      <c r="A1091" s="295"/>
      <c r="B1091" s="301"/>
      <c r="C1091" s="298"/>
      <c r="D1091" s="286"/>
      <c r="E1091" s="20" t="s">
        <v>266</v>
      </c>
      <c r="F1091" s="20" t="s">
        <v>269</v>
      </c>
      <c r="G1091" s="20">
        <v>4</v>
      </c>
      <c r="H1091" s="1">
        <f t="shared" si="137"/>
        <v>11960</v>
      </c>
    </row>
    <row r="1092" spans="1:8" ht="42" x14ac:dyDescent="0.35">
      <c r="A1092" s="295"/>
      <c r="B1092" s="301"/>
      <c r="C1092" s="298"/>
      <c r="D1092" s="286"/>
      <c r="E1092" s="20" t="s">
        <v>266</v>
      </c>
      <c r="F1092" s="20" t="s">
        <v>270</v>
      </c>
      <c r="G1092" s="20">
        <v>2</v>
      </c>
      <c r="H1092" s="1">
        <f t="shared" si="137"/>
        <v>5980</v>
      </c>
    </row>
    <row r="1093" spans="1:8" ht="42" x14ac:dyDescent="0.35">
      <c r="A1093" s="295"/>
      <c r="B1093" s="301"/>
      <c r="C1093" s="298"/>
      <c r="D1093" s="286"/>
      <c r="E1093" s="20" t="s">
        <v>266</v>
      </c>
      <c r="F1093" s="20" t="s">
        <v>271</v>
      </c>
      <c r="G1093" s="20">
        <v>2</v>
      </c>
      <c r="H1093" s="1">
        <f t="shared" si="137"/>
        <v>5980</v>
      </c>
    </row>
    <row r="1094" spans="1:8" ht="42" x14ac:dyDescent="0.35">
      <c r="A1094" s="295"/>
      <c r="B1094" s="301"/>
      <c r="C1094" s="298"/>
      <c r="D1094" s="286"/>
      <c r="E1094" s="20" t="s">
        <v>266</v>
      </c>
      <c r="F1094" s="20" t="s">
        <v>272</v>
      </c>
      <c r="G1094" s="20">
        <v>2</v>
      </c>
      <c r="H1094" s="1">
        <f t="shared" si="137"/>
        <v>5980</v>
      </c>
    </row>
    <row r="1095" spans="1:8" ht="28" x14ac:dyDescent="0.35">
      <c r="A1095" s="295"/>
      <c r="B1095" s="301"/>
      <c r="C1095" s="298"/>
      <c r="D1095" s="286"/>
      <c r="E1095" s="20" t="s">
        <v>264</v>
      </c>
      <c r="F1095" s="20" t="s">
        <v>265</v>
      </c>
      <c r="G1095" s="20">
        <v>3</v>
      </c>
      <c r="H1095" s="1">
        <f t="shared" si="137"/>
        <v>8970</v>
      </c>
    </row>
    <row r="1096" spans="1:8" x14ac:dyDescent="0.35">
      <c r="A1096" s="296"/>
      <c r="B1096" s="302"/>
      <c r="C1096" s="299"/>
      <c r="D1096" s="287"/>
      <c r="E1096" s="20"/>
      <c r="F1096" s="20"/>
      <c r="G1096" s="20"/>
      <c r="H1096" s="10">
        <f>SUM(H1089:H1095)</f>
        <v>62790</v>
      </c>
    </row>
    <row r="1097" spans="1:8" ht="42" x14ac:dyDescent="0.35">
      <c r="A1097" s="294">
        <v>625</v>
      </c>
      <c r="B1097" s="300" t="s">
        <v>182</v>
      </c>
      <c r="C1097" s="297" t="s">
        <v>40</v>
      </c>
      <c r="D1097" s="285">
        <v>3190</v>
      </c>
      <c r="E1097" s="21" t="s">
        <v>266</v>
      </c>
      <c r="F1097" s="21" t="s">
        <v>267</v>
      </c>
      <c r="G1097" s="21">
        <v>4</v>
      </c>
      <c r="H1097" s="1">
        <f>G1097*$D$1097</f>
        <v>12760</v>
      </c>
    </row>
    <row r="1098" spans="1:8" ht="42" x14ac:dyDescent="0.35">
      <c r="A1098" s="295"/>
      <c r="B1098" s="301"/>
      <c r="C1098" s="298"/>
      <c r="D1098" s="286"/>
      <c r="E1098" s="21" t="s">
        <v>266</v>
      </c>
      <c r="F1098" s="21" t="s">
        <v>268</v>
      </c>
      <c r="G1098" s="21">
        <v>4</v>
      </c>
      <c r="H1098" s="1">
        <f t="shared" ref="H1098:H1103" si="138">G1098*$D$1097</f>
        <v>12760</v>
      </c>
    </row>
    <row r="1099" spans="1:8" ht="42" x14ac:dyDescent="0.35">
      <c r="A1099" s="295"/>
      <c r="B1099" s="301"/>
      <c r="C1099" s="298"/>
      <c r="D1099" s="286"/>
      <c r="E1099" s="21" t="s">
        <v>266</v>
      </c>
      <c r="F1099" s="21" t="s">
        <v>269</v>
      </c>
      <c r="G1099" s="21">
        <v>4</v>
      </c>
      <c r="H1099" s="1">
        <f t="shared" si="138"/>
        <v>12760</v>
      </c>
    </row>
    <row r="1100" spans="1:8" ht="42" x14ac:dyDescent="0.35">
      <c r="A1100" s="295"/>
      <c r="B1100" s="301"/>
      <c r="C1100" s="298"/>
      <c r="D1100" s="286"/>
      <c r="E1100" s="21" t="s">
        <v>266</v>
      </c>
      <c r="F1100" s="21" t="s">
        <v>270</v>
      </c>
      <c r="G1100" s="21">
        <v>2</v>
      </c>
      <c r="H1100" s="1">
        <f t="shared" si="138"/>
        <v>6380</v>
      </c>
    </row>
    <row r="1101" spans="1:8" ht="42" x14ac:dyDescent="0.35">
      <c r="A1101" s="295"/>
      <c r="B1101" s="301"/>
      <c r="C1101" s="298"/>
      <c r="D1101" s="286"/>
      <c r="E1101" s="21" t="s">
        <v>266</v>
      </c>
      <c r="F1101" s="21" t="s">
        <v>271</v>
      </c>
      <c r="G1101" s="21">
        <v>2</v>
      </c>
      <c r="H1101" s="1">
        <f t="shared" si="138"/>
        <v>6380</v>
      </c>
    </row>
    <row r="1102" spans="1:8" ht="42" x14ac:dyDescent="0.35">
      <c r="A1102" s="295"/>
      <c r="B1102" s="301"/>
      <c r="C1102" s="298"/>
      <c r="D1102" s="286"/>
      <c r="E1102" s="21" t="s">
        <v>266</v>
      </c>
      <c r="F1102" s="21" t="s">
        <v>272</v>
      </c>
      <c r="G1102" s="21">
        <v>2</v>
      </c>
      <c r="H1102" s="1">
        <f t="shared" si="138"/>
        <v>6380</v>
      </c>
    </row>
    <row r="1103" spans="1:8" ht="28" x14ac:dyDescent="0.35">
      <c r="A1103" s="295"/>
      <c r="B1103" s="301"/>
      <c r="C1103" s="298"/>
      <c r="D1103" s="286"/>
      <c r="E1103" s="21" t="s">
        <v>264</v>
      </c>
      <c r="F1103" s="21" t="s">
        <v>265</v>
      </c>
      <c r="G1103" s="21">
        <v>3</v>
      </c>
      <c r="H1103" s="1">
        <f t="shared" si="138"/>
        <v>9570</v>
      </c>
    </row>
    <row r="1104" spans="1:8" x14ac:dyDescent="0.35">
      <c r="A1104" s="296"/>
      <c r="B1104" s="302"/>
      <c r="C1104" s="299"/>
      <c r="D1104" s="287"/>
      <c r="E1104" s="21"/>
      <c r="F1104" s="21"/>
      <c r="G1104" s="21"/>
      <c r="H1104" s="10">
        <f>SUM(H1097:H1103)</f>
        <v>66990</v>
      </c>
    </row>
    <row r="1105" spans="1:8" ht="42" x14ac:dyDescent="0.35">
      <c r="A1105" s="294">
        <v>628</v>
      </c>
      <c r="B1105" s="300" t="s">
        <v>183</v>
      </c>
      <c r="C1105" s="297" t="s">
        <v>40</v>
      </c>
      <c r="D1105" s="285">
        <v>1310</v>
      </c>
      <c r="E1105" s="20" t="s">
        <v>266</v>
      </c>
      <c r="F1105" s="20" t="s">
        <v>267</v>
      </c>
      <c r="G1105" s="20">
        <v>4</v>
      </c>
      <c r="H1105" s="1">
        <f>G1105*$D$1105</f>
        <v>5240</v>
      </c>
    </row>
    <row r="1106" spans="1:8" ht="42" x14ac:dyDescent="0.35">
      <c r="A1106" s="295"/>
      <c r="B1106" s="301"/>
      <c r="C1106" s="298"/>
      <c r="D1106" s="286"/>
      <c r="E1106" s="20" t="s">
        <v>266</v>
      </c>
      <c r="F1106" s="20" t="s">
        <v>268</v>
      </c>
      <c r="G1106" s="20">
        <v>4</v>
      </c>
      <c r="H1106" s="1">
        <f t="shared" ref="H1106:H1111" si="139">G1106*$D$1105</f>
        <v>5240</v>
      </c>
    </row>
    <row r="1107" spans="1:8" ht="42" x14ac:dyDescent="0.35">
      <c r="A1107" s="295"/>
      <c r="B1107" s="301"/>
      <c r="C1107" s="298"/>
      <c r="D1107" s="286"/>
      <c r="E1107" s="20" t="s">
        <v>266</v>
      </c>
      <c r="F1107" s="20" t="s">
        <v>269</v>
      </c>
      <c r="G1107" s="20">
        <v>4</v>
      </c>
      <c r="H1107" s="1">
        <f t="shared" si="139"/>
        <v>5240</v>
      </c>
    </row>
    <row r="1108" spans="1:8" ht="42" x14ac:dyDescent="0.35">
      <c r="A1108" s="295"/>
      <c r="B1108" s="301"/>
      <c r="C1108" s="298"/>
      <c r="D1108" s="286"/>
      <c r="E1108" s="20" t="s">
        <v>266</v>
      </c>
      <c r="F1108" s="20" t="s">
        <v>270</v>
      </c>
      <c r="G1108" s="20">
        <v>2</v>
      </c>
      <c r="H1108" s="1">
        <f t="shared" si="139"/>
        <v>2620</v>
      </c>
    </row>
    <row r="1109" spans="1:8" ht="42" x14ac:dyDescent="0.35">
      <c r="A1109" s="295"/>
      <c r="B1109" s="301"/>
      <c r="C1109" s="298"/>
      <c r="D1109" s="286"/>
      <c r="E1109" s="20" t="s">
        <v>266</v>
      </c>
      <c r="F1109" s="20" t="s">
        <v>271</v>
      </c>
      <c r="G1109" s="20">
        <v>2</v>
      </c>
      <c r="H1109" s="1">
        <f t="shared" si="139"/>
        <v>2620</v>
      </c>
    </row>
    <row r="1110" spans="1:8" ht="42" x14ac:dyDescent="0.35">
      <c r="A1110" s="295"/>
      <c r="B1110" s="301"/>
      <c r="C1110" s="298"/>
      <c r="D1110" s="286"/>
      <c r="E1110" s="20" t="s">
        <v>266</v>
      </c>
      <c r="F1110" s="20" t="s">
        <v>272</v>
      </c>
      <c r="G1110" s="20">
        <v>2</v>
      </c>
      <c r="H1110" s="1">
        <f t="shared" si="139"/>
        <v>2620</v>
      </c>
    </row>
    <row r="1111" spans="1:8" ht="28" x14ac:dyDescent="0.35">
      <c r="A1111" s="295"/>
      <c r="B1111" s="301"/>
      <c r="C1111" s="298"/>
      <c r="D1111" s="286"/>
      <c r="E1111" s="20" t="s">
        <v>264</v>
      </c>
      <c r="F1111" s="20" t="s">
        <v>265</v>
      </c>
      <c r="G1111" s="20">
        <v>5</v>
      </c>
      <c r="H1111" s="1">
        <f t="shared" si="139"/>
        <v>6550</v>
      </c>
    </row>
    <row r="1112" spans="1:8" x14ac:dyDescent="0.35">
      <c r="A1112" s="296"/>
      <c r="B1112" s="302"/>
      <c r="C1112" s="299"/>
      <c r="D1112" s="287"/>
      <c r="E1112" s="20"/>
      <c r="F1112" s="20"/>
      <c r="G1112" s="20"/>
      <c r="H1112" s="10">
        <f>SUM(H1105:H1111)</f>
        <v>30130</v>
      </c>
    </row>
    <row r="1113" spans="1:8" ht="42" x14ac:dyDescent="0.35">
      <c r="A1113" s="294">
        <v>631</v>
      </c>
      <c r="B1113" s="300" t="s">
        <v>184</v>
      </c>
      <c r="C1113" s="297" t="s">
        <v>40</v>
      </c>
      <c r="D1113" s="285">
        <v>1612</v>
      </c>
      <c r="E1113" s="21" t="s">
        <v>266</v>
      </c>
      <c r="F1113" s="21" t="s">
        <v>267</v>
      </c>
      <c r="G1113" s="21">
        <v>4</v>
      </c>
      <c r="H1113" s="1">
        <f>G1113*$D$1113</f>
        <v>6448</v>
      </c>
    </row>
    <row r="1114" spans="1:8" ht="42" x14ac:dyDescent="0.35">
      <c r="A1114" s="295"/>
      <c r="B1114" s="301"/>
      <c r="C1114" s="298"/>
      <c r="D1114" s="286"/>
      <c r="E1114" s="21" t="s">
        <v>266</v>
      </c>
      <c r="F1114" s="21" t="s">
        <v>268</v>
      </c>
      <c r="G1114" s="21">
        <v>4</v>
      </c>
      <c r="H1114" s="1">
        <f t="shared" ref="H1114:H1119" si="140">G1114*$D$1113</f>
        <v>6448</v>
      </c>
    </row>
    <row r="1115" spans="1:8" ht="42" x14ac:dyDescent="0.35">
      <c r="A1115" s="295"/>
      <c r="B1115" s="301"/>
      <c r="C1115" s="298"/>
      <c r="D1115" s="286"/>
      <c r="E1115" s="21" t="s">
        <v>266</v>
      </c>
      <c r="F1115" s="21" t="s">
        <v>269</v>
      </c>
      <c r="G1115" s="21">
        <v>4</v>
      </c>
      <c r="H1115" s="1">
        <f t="shared" si="140"/>
        <v>6448</v>
      </c>
    </row>
    <row r="1116" spans="1:8" ht="42" x14ac:dyDescent="0.35">
      <c r="A1116" s="295"/>
      <c r="B1116" s="301"/>
      <c r="C1116" s="298"/>
      <c r="D1116" s="286"/>
      <c r="E1116" s="21" t="s">
        <v>266</v>
      </c>
      <c r="F1116" s="21" t="s">
        <v>270</v>
      </c>
      <c r="G1116" s="21">
        <v>2</v>
      </c>
      <c r="H1116" s="1">
        <f t="shared" si="140"/>
        <v>3224</v>
      </c>
    </row>
    <row r="1117" spans="1:8" ht="42" x14ac:dyDescent="0.35">
      <c r="A1117" s="295"/>
      <c r="B1117" s="301"/>
      <c r="C1117" s="298"/>
      <c r="D1117" s="286"/>
      <c r="E1117" s="21" t="s">
        <v>266</v>
      </c>
      <c r="F1117" s="21" t="s">
        <v>271</v>
      </c>
      <c r="G1117" s="21">
        <v>2</v>
      </c>
      <c r="H1117" s="1">
        <f t="shared" si="140"/>
        <v>3224</v>
      </c>
    </row>
    <row r="1118" spans="1:8" ht="42" x14ac:dyDescent="0.35">
      <c r="A1118" s="295"/>
      <c r="B1118" s="301"/>
      <c r="C1118" s="298"/>
      <c r="D1118" s="286"/>
      <c r="E1118" s="21" t="s">
        <v>266</v>
      </c>
      <c r="F1118" s="21" t="s">
        <v>272</v>
      </c>
      <c r="G1118" s="21">
        <v>2</v>
      </c>
      <c r="H1118" s="1">
        <f t="shared" si="140"/>
        <v>3224</v>
      </c>
    </row>
    <row r="1119" spans="1:8" ht="28" x14ac:dyDescent="0.35">
      <c r="A1119" s="295"/>
      <c r="B1119" s="301"/>
      <c r="C1119" s="298"/>
      <c r="D1119" s="286"/>
      <c r="E1119" s="21" t="s">
        <v>264</v>
      </c>
      <c r="F1119" s="21" t="s">
        <v>265</v>
      </c>
      <c r="G1119" s="21">
        <v>5</v>
      </c>
      <c r="H1119" s="1">
        <f t="shared" si="140"/>
        <v>8060</v>
      </c>
    </row>
    <row r="1120" spans="1:8" x14ac:dyDescent="0.35">
      <c r="A1120" s="296"/>
      <c r="B1120" s="302"/>
      <c r="C1120" s="299"/>
      <c r="D1120" s="287"/>
      <c r="E1120" s="21"/>
      <c r="F1120" s="21"/>
      <c r="G1120" s="21"/>
      <c r="H1120" s="10">
        <f>SUM(H1113:H1119)</f>
        <v>37076</v>
      </c>
    </row>
    <row r="1121" spans="1:8" ht="42" x14ac:dyDescent="0.35">
      <c r="A1121" s="294">
        <v>634</v>
      </c>
      <c r="B1121" s="300" t="s">
        <v>185</v>
      </c>
      <c r="C1121" s="297" t="s">
        <v>40</v>
      </c>
      <c r="D1121" s="285">
        <v>2160</v>
      </c>
      <c r="E1121" s="20" t="s">
        <v>266</v>
      </c>
      <c r="F1121" s="20" t="s">
        <v>267</v>
      </c>
      <c r="G1121" s="20">
        <v>4</v>
      </c>
      <c r="H1121" s="1">
        <f>G1121*$D$1121</f>
        <v>8640</v>
      </c>
    </row>
    <row r="1122" spans="1:8" ht="42" x14ac:dyDescent="0.35">
      <c r="A1122" s="295"/>
      <c r="B1122" s="301"/>
      <c r="C1122" s="298"/>
      <c r="D1122" s="286"/>
      <c r="E1122" s="20" t="s">
        <v>266</v>
      </c>
      <c r="F1122" s="20" t="s">
        <v>268</v>
      </c>
      <c r="G1122" s="20">
        <v>4</v>
      </c>
      <c r="H1122" s="1">
        <f t="shared" ref="H1122:H1127" si="141">G1122*$D$1121</f>
        <v>8640</v>
      </c>
    </row>
    <row r="1123" spans="1:8" ht="42" x14ac:dyDescent="0.35">
      <c r="A1123" s="295"/>
      <c r="B1123" s="301"/>
      <c r="C1123" s="298"/>
      <c r="D1123" s="286"/>
      <c r="E1123" s="20" t="s">
        <v>266</v>
      </c>
      <c r="F1123" s="20" t="s">
        <v>269</v>
      </c>
      <c r="G1123" s="20">
        <v>4</v>
      </c>
      <c r="H1123" s="1">
        <f t="shared" si="141"/>
        <v>8640</v>
      </c>
    </row>
    <row r="1124" spans="1:8" ht="42" x14ac:dyDescent="0.35">
      <c r="A1124" s="295"/>
      <c r="B1124" s="301"/>
      <c r="C1124" s="298"/>
      <c r="D1124" s="286"/>
      <c r="E1124" s="20" t="s">
        <v>266</v>
      </c>
      <c r="F1124" s="20" t="s">
        <v>270</v>
      </c>
      <c r="G1124" s="20">
        <v>2</v>
      </c>
      <c r="H1124" s="1">
        <f t="shared" si="141"/>
        <v>4320</v>
      </c>
    </row>
    <row r="1125" spans="1:8" ht="42" x14ac:dyDescent="0.35">
      <c r="A1125" s="295"/>
      <c r="B1125" s="301"/>
      <c r="C1125" s="298"/>
      <c r="D1125" s="286"/>
      <c r="E1125" s="20" t="s">
        <v>266</v>
      </c>
      <c r="F1125" s="20" t="s">
        <v>271</v>
      </c>
      <c r="G1125" s="20">
        <v>2</v>
      </c>
      <c r="H1125" s="1">
        <f t="shared" si="141"/>
        <v>4320</v>
      </c>
    </row>
    <row r="1126" spans="1:8" ht="42" x14ac:dyDescent="0.35">
      <c r="A1126" s="295"/>
      <c r="B1126" s="301"/>
      <c r="C1126" s="298"/>
      <c r="D1126" s="286"/>
      <c r="E1126" s="20" t="s">
        <v>266</v>
      </c>
      <c r="F1126" s="20" t="s">
        <v>272</v>
      </c>
      <c r="G1126" s="20">
        <v>2</v>
      </c>
      <c r="H1126" s="1">
        <f t="shared" si="141"/>
        <v>4320</v>
      </c>
    </row>
    <row r="1127" spans="1:8" ht="28" x14ac:dyDescent="0.35">
      <c r="A1127" s="295"/>
      <c r="B1127" s="301"/>
      <c r="C1127" s="298"/>
      <c r="D1127" s="286"/>
      <c r="E1127" s="20" t="s">
        <v>264</v>
      </c>
      <c r="F1127" s="20" t="s">
        <v>265</v>
      </c>
      <c r="G1127" s="20">
        <v>5</v>
      </c>
      <c r="H1127" s="1">
        <f t="shared" si="141"/>
        <v>10800</v>
      </c>
    </row>
    <row r="1128" spans="1:8" x14ac:dyDescent="0.35">
      <c r="A1128" s="296"/>
      <c r="B1128" s="302"/>
      <c r="C1128" s="299"/>
      <c r="D1128" s="287"/>
      <c r="E1128" s="20"/>
      <c r="F1128" s="20"/>
      <c r="G1128" s="20"/>
      <c r="H1128" s="10">
        <f>SUM(H1121:H1127)</f>
        <v>49680</v>
      </c>
    </row>
    <row r="1129" spans="1:8" ht="42" x14ac:dyDescent="0.35">
      <c r="A1129" s="294">
        <v>637</v>
      </c>
      <c r="B1129" s="300" t="s">
        <v>186</v>
      </c>
      <c r="C1129" s="297" t="s">
        <v>40</v>
      </c>
      <c r="D1129" s="285">
        <v>2000</v>
      </c>
      <c r="E1129" s="21" t="s">
        <v>266</v>
      </c>
      <c r="F1129" s="21" t="s">
        <v>267</v>
      </c>
      <c r="G1129" s="21">
        <v>4</v>
      </c>
      <c r="H1129" s="1">
        <f>G1129*$D$1129</f>
        <v>8000</v>
      </c>
    </row>
    <row r="1130" spans="1:8" ht="42" x14ac:dyDescent="0.35">
      <c r="A1130" s="295"/>
      <c r="B1130" s="301"/>
      <c r="C1130" s="298"/>
      <c r="D1130" s="286"/>
      <c r="E1130" s="21" t="s">
        <v>266</v>
      </c>
      <c r="F1130" s="21" t="s">
        <v>268</v>
      </c>
      <c r="G1130" s="21">
        <v>4</v>
      </c>
      <c r="H1130" s="1">
        <f t="shared" ref="H1130:H1135" si="142">G1130*$D$1129</f>
        <v>8000</v>
      </c>
    </row>
    <row r="1131" spans="1:8" ht="42" x14ac:dyDescent="0.35">
      <c r="A1131" s="295"/>
      <c r="B1131" s="301"/>
      <c r="C1131" s="298"/>
      <c r="D1131" s="286"/>
      <c r="E1131" s="21" t="s">
        <v>266</v>
      </c>
      <c r="F1131" s="21" t="s">
        <v>269</v>
      </c>
      <c r="G1131" s="21">
        <v>4</v>
      </c>
      <c r="H1131" s="1">
        <f t="shared" si="142"/>
        <v>8000</v>
      </c>
    </row>
    <row r="1132" spans="1:8" ht="42" x14ac:dyDescent="0.35">
      <c r="A1132" s="295"/>
      <c r="B1132" s="301"/>
      <c r="C1132" s="298"/>
      <c r="D1132" s="286"/>
      <c r="E1132" s="21" t="s">
        <v>266</v>
      </c>
      <c r="F1132" s="21" t="s">
        <v>270</v>
      </c>
      <c r="G1132" s="21">
        <v>2</v>
      </c>
      <c r="H1132" s="1">
        <f t="shared" si="142"/>
        <v>4000</v>
      </c>
    </row>
    <row r="1133" spans="1:8" ht="42" x14ac:dyDescent="0.35">
      <c r="A1133" s="295"/>
      <c r="B1133" s="301"/>
      <c r="C1133" s="298"/>
      <c r="D1133" s="286"/>
      <c r="E1133" s="21" t="s">
        <v>266</v>
      </c>
      <c r="F1133" s="21" t="s">
        <v>271</v>
      </c>
      <c r="G1133" s="21">
        <v>2</v>
      </c>
      <c r="H1133" s="1">
        <f t="shared" si="142"/>
        <v>4000</v>
      </c>
    </row>
    <row r="1134" spans="1:8" ht="42" x14ac:dyDescent="0.35">
      <c r="A1134" s="295"/>
      <c r="B1134" s="301"/>
      <c r="C1134" s="298"/>
      <c r="D1134" s="286"/>
      <c r="E1134" s="21" t="s">
        <v>266</v>
      </c>
      <c r="F1134" s="21" t="s">
        <v>272</v>
      </c>
      <c r="G1134" s="21">
        <v>2</v>
      </c>
      <c r="H1134" s="1">
        <f t="shared" si="142"/>
        <v>4000</v>
      </c>
    </row>
    <row r="1135" spans="1:8" ht="28" x14ac:dyDescent="0.35">
      <c r="A1135" s="295"/>
      <c r="B1135" s="301"/>
      <c r="C1135" s="298"/>
      <c r="D1135" s="286"/>
      <c r="E1135" s="21" t="s">
        <v>264</v>
      </c>
      <c r="F1135" s="21" t="s">
        <v>265</v>
      </c>
      <c r="G1135" s="21">
        <v>5</v>
      </c>
      <c r="H1135" s="1">
        <f t="shared" si="142"/>
        <v>10000</v>
      </c>
    </row>
    <row r="1136" spans="1:8" x14ac:dyDescent="0.35">
      <c r="A1136" s="296"/>
      <c r="B1136" s="302"/>
      <c r="C1136" s="299"/>
      <c r="D1136" s="287"/>
      <c r="E1136" s="21"/>
      <c r="F1136" s="21"/>
      <c r="G1136" s="21"/>
      <c r="H1136" s="10">
        <f>SUM(H1129:H1135)</f>
        <v>46000</v>
      </c>
    </row>
    <row r="1137" spans="1:8" ht="42" x14ac:dyDescent="0.35">
      <c r="A1137" s="294">
        <v>640</v>
      </c>
      <c r="B1137" s="300" t="s">
        <v>187</v>
      </c>
      <c r="C1137" s="297" t="s">
        <v>40</v>
      </c>
      <c r="D1137" s="285">
        <v>2300</v>
      </c>
      <c r="E1137" s="20" t="s">
        <v>266</v>
      </c>
      <c r="F1137" s="20" t="s">
        <v>267</v>
      </c>
      <c r="G1137" s="20">
        <v>4</v>
      </c>
      <c r="H1137" s="1">
        <f>G1137*$D$1137</f>
        <v>9200</v>
      </c>
    </row>
    <row r="1138" spans="1:8" ht="42" x14ac:dyDescent="0.35">
      <c r="A1138" s="295"/>
      <c r="B1138" s="301"/>
      <c r="C1138" s="298"/>
      <c r="D1138" s="286"/>
      <c r="E1138" s="20" t="s">
        <v>266</v>
      </c>
      <c r="F1138" s="20" t="s">
        <v>268</v>
      </c>
      <c r="G1138" s="20">
        <v>4</v>
      </c>
      <c r="H1138" s="1">
        <f t="shared" ref="H1138:H1143" si="143">G1138*$D$1137</f>
        <v>9200</v>
      </c>
    </row>
    <row r="1139" spans="1:8" ht="42" x14ac:dyDescent="0.35">
      <c r="A1139" s="295"/>
      <c r="B1139" s="301"/>
      <c r="C1139" s="298"/>
      <c r="D1139" s="286"/>
      <c r="E1139" s="20" t="s">
        <v>266</v>
      </c>
      <c r="F1139" s="20" t="s">
        <v>269</v>
      </c>
      <c r="G1139" s="20">
        <v>4</v>
      </c>
      <c r="H1139" s="1">
        <f t="shared" si="143"/>
        <v>9200</v>
      </c>
    </row>
    <row r="1140" spans="1:8" ht="42" x14ac:dyDescent="0.35">
      <c r="A1140" s="295"/>
      <c r="B1140" s="301"/>
      <c r="C1140" s="298"/>
      <c r="D1140" s="286"/>
      <c r="E1140" s="20" t="s">
        <v>266</v>
      </c>
      <c r="F1140" s="20" t="s">
        <v>270</v>
      </c>
      <c r="G1140" s="20">
        <v>2</v>
      </c>
      <c r="H1140" s="1">
        <f t="shared" si="143"/>
        <v>4600</v>
      </c>
    </row>
    <row r="1141" spans="1:8" ht="42" x14ac:dyDescent="0.35">
      <c r="A1141" s="295"/>
      <c r="B1141" s="301"/>
      <c r="C1141" s="298"/>
      <c r="D1141" s="286"/>
      <c r="E1141" s="20" t="s">
        <v>266</v>
      </c>
      <c r="F1141" s="20" t="s">
        <v>271</v>
      </c>
      <c r="G1141" s="20">
        <v>2</v>
      </c>
      <c r="H1141" s="1">
        <f t="shared" si="143"/>
        <v>4600</v>
      </c>
    </row>
    <row r="1142" spans="1:8" ht="42" x14ac:dyDescent="0.35">
      <c r="A1142" s="295"/>
      <c r="B1142" s="301"/>
      <c r="C1142" s="298"/>
      <c r="D1142" s="286"/>
      <c r="E1142" s="20" t="s">
        <v>266</v>
      </c>
      <c r="F1142" s="20" t="s">
        <v>272</v>
      </c>
      <c r="G1142" s="20">
        <v>2</v>
      </c>
      <c r="H1142" s="1">
        <f t="shared" si="143"/>
        <v>4600</v>
      </c>
    </row>
    <row r="1143" spans="1:8" ht="28" x14ac:dyDescent="0.35">
      <c r="A1143" s="295"/>
      <c r="B1143" s="301"/>
      <c r="C1143" s="298"/>
      <c r="D1143" s="286"/>
      <c r="E1143" s="20" t="s">
        <v>264</v>
      </c>
      <c r="F1143" s="20" t="s">
        <v>265</v>
      </c>
      <c r="G1143" s="20">
        <v>5</v>
      </c>
      <c r="H1143" s="1">
        <f t="shared" si="143"/>
        <v>11500</v>
      </c>
    </row>
    <row r="1144" spans="1:8" x14ac:dyDescent="0.35">
      <c r="A1144" s="296"/>
      <c r="B1144" s="302"/>
      <c r="C1144" s="299"/>
      <c r="D1144" s="287"/>
      <c r="E1144" s="20"/>
      <c r="F1144" s="20"/>
      <c r="G1144" s="20"/>
      <c r="H1144" s="10">
        <f>SUM(H1137:H1143)</f>
        <v>52900</v>
      </c>
    </row>
    <row r="1145" spans="1:8" ht="42" x14ac:dyDescent="0.35">
      <c r="A1145" s="294">
        <v>643</v>
      </c>
      <c r="B1145" s="300" t="s">
        <v>189</v>
      </c>
      <c r="C1145" s="297" t="s">
        <v>40</v>
      </c>
      <c r="D1145" s="285">
        <v>570</v>
      </c>
      <c r="E1145" s="21" t="s">
        <v>266</v>
      </c>
      <c r="F1145" s="21" t="s">
        <v>267</v>
      </c>
      <c r="G1145" s="21">
        <v>4</v>
      </c>
      <c r="H1145" s="1">
        <f>G1145*$D$1145</f>
        <v>2280</v>
      </c>
    </row>
    <row r="1146" spans="1:8" ht="42" x14ac:dyDescent="0.35">
      <c r="A1146" s="295"/>
      <c r="B1146" s="301"/>
      <c r="C1146" s="298"/>
      <c r="D1146" s="286"/>
      <c r="E1146" s="21" t="s">
        <v>266</v>
      </c>
      <c r="F1146" s="21" t="s">
        <v>268</v>
      </c>
      <c r="G1146" s="21">
        <v>4</v>
      </c>
      <c r="H1146" s="1">
        <f t="shared" ref="H1146:H1151" si="144">G1146*$D$1145</f>
        <v>2280</v>
      </c>
    </row>
    <row r="1147" spans="1:8" ht="42" x14ac:dyDescent="0.35">
      <c r="A1147" s="295"/>
      <c r="B1147" s="301"/>
      <c r="C1147" s="298"/>
      <c r="D1147" s="286"/>
      <c r="E1147" s="21" t="s">
        <v>266</v>
      </c>
      <c r="F1147" s="21" t="s">
        <v>269</v>
      </c>
      <c r="G1147" s="21">
        <v>4</v>
      </c>
      <c r="H1147" s="1">
        <f t="shared" si="144"/>
        <v>2280</v>
      </c>
    </row>
    <row r="1148" spans="1:8" ht="42" x14ac:dyDescent="0.35">
      <c r="A1148" s="295"/>
      <c r="B1148" s="301"/>
      <c r="C1148" s="298"/>
      <c r="D1148" s="286"/>
      <c r="E1148" s="21" t="s">
        <v>266</v>
      </c>
      <c r="F1148" s="21" t="s">
        <v>270</v>
      </c>
      <c r="G1148" s="21">
        <v>2</v>
      </c>
      <c r="H1148" s="1">
        <f t="shared" si="144"/>
        <v>1140</v>
      </c>
    </row>
    <row r="1149" spans="1:8" ht="42" x14ac:dyDescent="0.35">
      <c r="A1149" s="295"/>
      <c r="B1149" s="301"/>
      <c r="C1149" s="298"/>
      <c r="D1149" s="286"/>
      <c r="E1149" s="21" t="s">
        <v>266</v>
      </c>
      <c r="F1149" s="21" t="s">
        <v>271</v>
      </c>
      <c r="G1149" s="21">
        <v>2</v>
      </c>
      <c r="H1149" s="1">
        <f t="shared" si="144"/>
        <v>1140</v>
      </c>
    </row>
    <row r="1150" spans="1:8" ht="42" x14ac:dyDescent="0.35">
      <c r="A1150" s="295"/>
      <c r="B1150" s="301"/>
      <c r="C1150" s="298"/>
      <c r="D1150" s="286"/>
      <c r="E1150" s="21" t="s">
        <v>266</v>
      </c>
      <c r="F1150" s="21" t="s">
        <v>272</v>
      </c>
      <c r="G1150" s="21">
        <v>2</v>
      </c>
      <c r="H1150" s="1">
        <f t="shared" si="144"/>
        <v>1140</v>
      </c>
    </row>
    <row r="1151" spans="1:8" ht="28" x14ac:dyDescent="0.35">
      <c r="A1151" s="295"/>
      <c r="B1151" s="301"/>
      <c r="C1151" s="298"/>
      <c r="D1151" s="286"/>
      <c r="E1151" s="21" t="s">
        <v>264</v>
      </c>
      <c r="F1151" s="21" t="s">
        <v>265</v>
      </c>
      <c r="G1151" s="21">
        <v>5</v>
      </c>
      <c r="H1151" s="1">
        <f t="shared" si="144"/>
        <v>2850</v>
      </c>
    </row>
    <row r="1152" spans="1:8" x14ac:dyDescent="0.35">
      <c r="A1152" s="296"/>
      <c r="B1152" s="302"/>
      <c r="C1152" s="299"/>
      <c r="D1152" s="287"/>
      <c r="E1152" s="21"/>
      <c r="F1152" s="21"/>
      <c r="G1152" s="21"/>
      <c r="H1152" s="10">
        <f>SUM(H1145:H1151)</f>
        <v>13110</v>
      </c>
    </row>
    <row r="1153" spans="1:8" ht="42" x14ac:dyDescent="0.35">
      <c r="A1153" s="294">
        <v>646</v>
      </c>
      <c r="B1153" s="300" t="s">
        <v>190</v>
      </c>
      <c r="C1153" s="297" t="s">
        <v>40</v>
      </c>
      <c r="D1153" s="285">
        <v>1100</v>
      </c>
      <c r="E1153" s="20" t="s">
        <v>266</v>
      </c>
      <c r="F1153" s="20" t="s">
        <v>267</v>
      </c>
      <c r="G1153" s="20">
        <v>4</v>
      </c>
      <c r="H1153" s="1">
        <f>G1153*$D$1153</f>
        <v>4400</v>
      </c>
    </row>
    <row r="1154" spans="1:8" ht="42" x14ac:dyDescent="0.35">
      <c r="A1154" s="295"/>
      <c r="B1154" s="301"/>
      <c r="C1154" s="298"/>
      <c r="D1154" s="286"/>
      <c r="E1154" s="20" t="s">
        <v>266</v>
      </c>
      <c r="F1154" s="20" t="s">
        <v>268</v>
      </c>
      <c r="G1154" s="20">
        <v>4</v>
      </c>
      <c r="H1154" s="1">
        <f t="shared" ref="H1154:H1159" si="145">G1154*$D$1153</f>
        <v>4400</v>
      </c>
    </row>
    <row r="1155" spans="1:8" ht="42" x14ac:dyDescent="0.35">
      <c r="A1155" s="295"/>
      <c r="B1155" s="301"/>
      <c r="C1155" s="298"/>
      <c r="D1155" s="286"/>
      <c r="E1155" s="20" t="s">
        <v>266</v>
      </c>
      <c r="F1155" s="20" t="s">
        <v>269</v>
      </c>
      <c r="G1155" s="20">
        <v>4</v>
      </c>
      <c r="H1155" s="1">
        <f t="shared" si="145"/>
        <v>4400</v>
      </c>
    </row>
    <row r="1156" spans="1:8" ht="42" x14ac:dyDescent="0.35">
      <c r="A1156" s="295"/>
      <c r="B1156" s="301"/>
      <c r="C1156" s="298"/>
      <c r="D1156" s="286"/>
      <c r="E1156" s="20" t="s">
        <v>266</v>
      </c>
      <c r="F1156" s="20" t="s">
        <v>270</v>
      </c>
      <c r="G1156" s="20">
        <v>2</v>
      </c>
      <c r="H1156" s="1">
        <f t="shared" si="145"/>
        <v>2200</v>
      </c>
    </row>
    <row r="1157" spans="1:8" ht="42" x14ac:dyDescent="0.35">
      <c r="A1157" s="295"/>
      <c r="B1157" s="301"/>
      <c r="C1157" s="298"/>
      <c r="D1157" s="286"/>
      <c r="E1157" s="20" t="s">
        <v>266</v>
      </c>
      <c r="F1157" s="20" t="s">
        <v>271</v>
      </c>
      <c r="G1157" s="20">
        <v>2</v>
      </c>
      <c r="H1157" s="1">
        <f t="shared" si="145"/>
        <v>2200</v>
      </c>
    </row>
    <row r="1158" spans="1:8" ht="42" x14ac:dyDescent="0.35">
      <c r="A1158" s="295"/>
      <c r="B1158" s="301"/>
      <c r="C1158" s="298"/>
      <c r="D1158" s="286"/>
      <c r="E1158" s="20" t="s">
        <v>266</v>
      </c>
      <c r="F1158" s="20" t="s">
        <v>272</v>
      </c>
      <c r="G1158" s="20">
        <v>2</v>
      </c>
      <c r="H1158" s="1">
        <f t="shared" si="145"/>
        <v>2200</v>
      </c>
    </row>
    <row r="1159" spans="1:8" ht="28" x14ac:dyDescent="0.35">
      <c r="A1159" s="295"/>
      <c r="B1159" s="301"/>
      <c r="C1159" s="298"/>
      <c r="D1159" s="286"/>
      <c r="E1159" s="20" t="s">
        <v>264</v>
      </c>
      <c r="F1159" s="20" t="s">
        <v>265</v>
      </c>
      <c r="G1159" s="20">
        <v>5</v>
      </c>
      <c r="H1159" s="1">
        <f t="shared" si="145"/>
        <v>5500</v>
      </c>
    </row>
    <row r="1160" spans="1:8" x14ac:dyDescent="0.35">
      <c r="A1160" s="296"/>
      <c r="B1160" s="302"/>
      <c r="C1160" s="299"/>
      <c r="D1160" s="287"/>
      <c r="E1160" s="20"/>
      <c r="F1160" s="20"/>
      <c r="G1160" s="20"/>
      <c r="H1160" s="10">
        <f>SUM(H1153:H1159)</f>
        <v>25300</v>
      </c>
    </row>
    <row r="1161" spans="1:8" ht="78" x14ac:dyDescent="0.35">
      <c r="A1161" s="2">
        <v>649</v>
      </c>
      <c r="B1161" s="27" t="s">
        <v>191</v>
      </c>
      <c r="C1161" s="43" t="s">
        <v>40</v>
      </c>
      <c r="D1161" s="44">
        <v>1001</v>
      </c>
      <c r="E1161" s="21" t="s">
        <v>266</v>
      </c>
      <c r="F1161" s="21" t="s">
        <v>267</v>
      </c>
      <c r="G1161" s="21">
        <v>4</v>
      </c>
      <c r="H1161" s="1">
        <f>G1161*$D$1161</f>
        <v>4004</v>
      </c>
    </row>
    <row r="1162" spans="1:8" ht="42" x14ac:dyDescent="0.35">
      <c r="A1162" s="2"/>
      <c r="B1162" s="27"/>
      <c r="C1162" s="43"/>
      <c r="D1162" s="44"/>
      <c r="E1162" s="21" t="s">
        <v>266</v>
      </c>
      <c r="F1162" s="21" t="s">
        <v>268</v>
      </c>
      <c r="G1162" s="21">
        <v>4</v>
      </c>
      <c r="H1162" s="1">
        <f t="shared" ref="H1162:H1167" si="146">G1162*$D$1161</f>
        <v>4004</v>
      </c>
    </row>
    <row r="1163" spans="1:8" ht="42" x14ac:dyDescent="0.35">
      <c r="A1163" s="2"/>
      <c r="B1163" s="27"/>
      <c r="C1163" s="43"/>
      <c r="D1163" s="44"/>
      <c r="E1163" s="21" t="s">
        <v>266</v>
      </c>
      <c r="F1163" s="21" t="s">
        <v>269</v>
      </c>
      <c r="G1163" s="21">
        <v>4</v>
      </c>
      <c r="H1163" s="1">
        <f t="shared" si="146"/>
        <v>4004</v>
      </c>
    </row>
    <row r="1164" spans="1:8" ht="42" x14ac:dyDescent="0.35">
      <c r="A1164" s="2"/>
      <c r="B1164" s="27"/>
      <c r="C1164" s="43"/>
      <c r="D1164" s="44"/>
      <c r="E1164" s="21" t="s">
        <v>266</v>
      </c>
      <c r="F1164" s="21" t="s">
        <v>270</v>
      </c>
      <c r="G1164" s="21">
        <v>2</v>
      </c>
      <c r="H1164" s="1">
        <f t="shared" si="146"/>
        <v>2002</v>
      </c>
    </row>
    <row r="1165" spans="1:8" ht="42" x14ac:dyDescent="0.35">
      <c r="A1165" s="2"/>
      <c r="B1165" s="27"/>
      <c r="C1165" s="43"/>
      <c r="D1165" s="44"/>
      <c r="E1165" s="21" t="s">
        <v>266</v>
      </c>
      <c r="F1165" s="21" t="s">
        <v>271</v>
      </c>
      <c r="G1165" s="21">
        <v>2</v>
      </c>
      <c r="H1165" s="1">
        <f t="shared" si="146"/>
        <v>2002</v>
      </c>
    </row>
    <row r="1166" spans="1:8" ht="42" x14ac:dyDescent="0.35">
      <c r="A1166" s="2"/>
      <c r="B1166" s="27"/>
      <c r="C1166" s="43"/>
      <c r="D1166" s="44"/>
      <c r="E1166" s="21" t="s">
        <v>266</v>
      </c>
      <c r="F1166" s="21" t="s">
        <v>272</v>
      </c>
      <c r="G1166" s="21">
        <v>2</v>
      </c>
      <c r="H1166" s="1">
        <f t="shared" si="146"/>
        <v>2002</v>
      </c>
    </row>
    <row r="1167" spans="1:8" ht="28" x14ac:dyDescent="0.35">
      <c r="A1167" s="2"/>
      <c r="B1167" s="27"/>
      <c r="C1167" s="43"/>
      <c r="D1167" s="44"/>
      <c r="E1167" s="21" t="s">
        <v>264</v>
      </c>
      <c r="F1167" s="21" t="s">
        <v>265</v>
      </c>
      <c r="G1167" s="21">
        <v>1</v>
      </c>
      <c r="H1167" s="1">
        <f t="shared" si="146"/>
        <v>1001</v>
      </c>
    </row>
    <row r="1168" spans="1:8" x14ac:dyDescent="0.35">
      <c r="A1168" s="2"/>
      <c r="B1168" s="27"/>
      <c r="C1168" s="43"/>
      <c r="D1168" s="44"/>
      <c r="E1168" s="21"/>
      <c r="F1168" s="21"/>
      <c r="G1168" s="21"/>
      <c r="H1168" s="10">
        <f>SUM(H1161:H1167)</f>
        <v>19019</v>
      </c>
    </row>
    <row r="1169" spans="1:8" ht="42" x14ac:dyDescent="0.35">
      <c r="A1169" s="294">
        <v>652</v>
      </c>
      <c r="B1169" s="300" t="s">
        <v>192</v>
      </c>
      <c r="C1169" s="297" t="s">
        <v>40</v>
      </c>
      <c r="D1169" s="285">
        <v>2300</v>
      </c>
      <c r="E1169" s="20" t="s">
        <v>266</v>
      </c>
      <c r="F1169" s="20" t="s">
        <v>267</v>
      </c>
      <c r="G1169" s="20">
        <v>4</v>
      </c>
      <c r="H1169" s="1">
        <f>G1169*$D$1169</f>
        <v>9200</v>
      </c>
    </row>
    <row r="1170" spans="1:8" ht="42" x14ac:dyDescent="0.35">
      <c r="A1170" s="295"/>
      <c r="B1170" s="301"/>
      <c r="C1170" s="298"/>
      <c r="D1170" s="286"/>
      <c r="E1170" s="20" t="s">
        <v>266</v>
      </c>
      <c r="F1170" s="20" t="s">
        <v>268</v>
      </c>
      <c r="G1170" s="20">
        <v>4</v>
      </c>
      <c r="H1170" s="1">
        <f t="shared" ref="H1170:H1175" si="147">G1170*$D$1169</f>
        <v>9200</v>
      </c>
    </row>
    <row r="1171" spans="1:8" ht="42" x14ac:dyDescent="0.35">
      <c r="A1171" s="295"/>
      <c r="B1171" s="301"/>
      <c r="C1171" s="298"/>
      <c r="D1171" s="286"/>
      <c r="E1171" s="20" t="s">
        <v>266</v>
      </c>
      <c r="F1171" s="20" t="s">
        <v>269</v>
      </c>
      <c r="G1171" s="20">
        <v>4</v>
      </c>
      <c r="H1171" s="1">
        <f t="shared" si="147"/>
        <v>9200</v>
      </c>
    </row>
    <row r="1172" spans="1:8" ht="42" x14ac:dyDescent="0.35">
      <c r="A1172" s="295"/>
      <c r="B1172" s="301"/>
      <c r="C1172" s="298"/>
      <c r="D1172" s="286"/>
      <c r="E1172" s="20" t="s">
        <v>266</v>
      </c>
      <c r="F1172" s="20" t="s">
        <v>270</v>
      </c>
      <c r="G1172" s="20">
        <v>2</v>
      </c>
      <c r="H1172" s="1">
        <f t="shared" si="147"/>
        <v>4600</v>
      </c>
    </row>
    <row r="1173" spans="1:8" ht="42" x14ac:dyDescent="0.35">
      <c r="A1173" s="295"/>
      <c r="B1173" s="301"/>
      <c r="C1173" s="298"/>
      <c r="D1173" s="286"/>
      <c r="E1173" s="20" t="s">
        <v>266</v>
      </c>
      <c r="F1173" s="20" t="s">
        <v>271</v>
      </c>
      <c r="G1173" s="20">
        <v>2</v>
      </c>
      <c r="H1173" s="1">
        <f t="shared" si="147"/>
        <v>4600</v>
      </c>
    </row>
    <row r="1174" spans="1:8" ht="42" x14ac:dyDescent="0.35">
      <c r="A1174" s="295"/>
      <c r="B1174" s="301"/>
      <c r="C1174" s="298"/>
      <c r="D1174" s="286"/>
      <c r="E1174" s="20" t="s">
        <v>266</v>
      </c>
      <c r="F1174" s="20" t="s">
        <v>272</v>
      </c>
      <c r="G1174" s="20">
        <v>2</v>
      </c>
      <c r="H1174" s="1">
        <f t="shared" si="147"/>
        <v>4600</v>
      </c>
    </row>
    <row r="1175" spans="1:8" ht="28" x14ac:dyDescent="0.35">
      <c r="A1175" s="295"/>
      <c r="B1175" s="301"/>
      <c r="C1175" s="298"/>
      <c r="D1175" s="286"/>
      <c r="E1175" s="20" t="s">
        <v>264</v>
      </c>
      <c r="F1175" s="20" t="s">
        <v>265</v>
      </c>
      <c r="G1175" s="20">
        <v>20</v>
      </c>
      <c r="H1175" s="1">
        <f t="shared" si="147"/>
        <v>46000</v>
      </c>
    </row>
    <row r="1176" spans="1:8" x14ac:dyDescent="0.35">
      <c r="A1176" s="296"/>
      <c r="B1176" s="302"/>
      <c r="C1176" s="299"/>
      <c r="D1176" s="287"/>
      <c r="E1176" s="20"/>
      <c r="F1176" s="20"/>
      <c r="G1176" s="20"/>
      <c r="H1176" s="10">
        <f>SUM(H1169:H1175)</f>
        <v>87400</v>
      </c>
    </row>
    <row r="1177" spans="1:8" ht="42" x14ac:dyDescent="0.35">
      <c r="A1177" s="294">
        <v>655</v>
      </c>
      <c r="B1177" s="300" t="s">
        <v>193</v>
      </c>
      <c r="C1177" s="297" t="s">
        <v>40</v>
      </c>
      <c r="D1177" s="285">
        <v>2200</v>
      </c>
      <c r="E1177" s="21" t="s">
        <v>266</v>
      </c>
      <c r="F1177" s="21" t="s">
        <v>267</v>
      </c>
      <c r="G1177" s="21">
        <v>4</v>
      </c>
      <c r="H1177" s="1">
        <f>G1177*$D$1177</f>
        <v>8800</v>
      </c>
    </row>
    <row r="1178" spans="1:8" ht="42" x14ac:dyDescent="0.35">
      <c r="A1178" s="295"/>
      <c r="B1178" s="301"/>
      <c r="C1178" s="298"/>
      <c r="D1178" s="286"/>
      <c r="E1178" s="21" t="s">
        <v>266</v>
      </c>
      <c r="F1178" s="21" t="s">
        <v>268</v>
      </c>
      <c r="G1178" s="21">
        <v>4</v>
      </c>
      <c r="H1178" s="1">
        <f t="shared" ref="H1178:H1183" si="148">G1178*$D$1177</f>
        <v>8800</v>
      </c>
    </row>
    <row r="1179" spans="1:8" ht="42" x14ac:dyDescent="0.35">
      <c r="A1179" s="295"/>
      <c r="B1179" s="301"/>
      <c r="C1179" s="298"/>
      <c r="D1179" s="286"/>
      <c r="E1179" s="21" t="s">
        <v>266</v>
      </c>
      <c r="F1179" s="21" t="s">
        <v>269</v>
      </c>
      <c r="G1179" s="21">
        <v>4</v>
      </c>
      <c r="H1179" s="1">
        <f t="shared" si="148"/>
        <v>8800</v>
      </c>
    </row>
    <row r="1180" spans="1:8" ht="42" x14ac:dyDescent="0.35">
      <c r="A1180" s="295"/>
      <c r="B1180" s="301"/>
      <c r="C1180" s="298"/>
      <c r="D1180" s="286"/>
      <c r="E1180" s="21" t="s">
        <v>266</v>
      </c>
      <c r="F1180" s="21" t="s">
        <v>270</v>
      </c>
      <c r="G1180" s="21">
        <v>2</v>
      </c>
      <c r="H1180" s="1">
        <f t="shared" si="148"/>
        <v>4400</v>
      </c>
    </row>
    <row r="1181" spans="1:8" ht="42" x14ac:dyDescent="0.35">
      <c r="A1181" s="295"/>
      <c r="B1181" s="301"/>
      <c r="C1181" s="298"/>
      <c r="D1181" s="286"/>
      <c r="E1181" s="21" t="s">
        <v>266</v>
      </c>
      <c r="F1181" s="21" t="s">
        <v>271</v>
      </c>
      <c r="G1181" s="21">
        <v>2</v>
      </c>
      <c r="H1181" s="1">
        <f t="shared" si="148"/>
        <v>4400</v>
      </c>
    </row>
    <row r="1182" spans="1:8" ht="42" x14ac:dyDescent="0.35">
      <c r="A1182" s="295"/>
      <c r="B1182" s="301"/>
      <c r="C1182" s="298"/>
      <c r="D1182" s="286"/>
      <c r="E1182" s="21" t="s">
        <v>266</v>
      </c>
      <c r="F1182" s="21" t="s">
        <v>272</v>
      </c>
      <c r="G1182" s="21">
        <v>2</v>
      </c>
      <c r="H1182" s="1">
        <f t="shared" si="148"/>
        <v>4400</v>
      </c>
    </row>
    <row r="1183" spans="1:8" ht="28" x14ac:dyDescent="0.35">
      <c r="A1183" s="295"/>
      <c r="B1183" s="301"/>
      <c r="C1183" s="298"/>
      <c r="D1183" s="286"/>
      <c r="E1183" s="21" t="s">
        <v>264</v>
      </c>
      <c r="F1183" s="21" t="s">
        <v>265</v>
      </c>
      <c r="G1183" s="21">
        <v>1</v>
      </c>
      <c r="H1183" s="1">
        <f t="shared" si="148"/>
        <v>2200</v>
      </c>
    </row>
    <row r="1184" spans="1:8" x14ac:dyDescent="0.35">
      <c r="A1184" s="296"/>
      <c r="B1184" s="302"/>
      <c r="C1184" s="299"/>
      <c r="D1184" s="287"/>
      <c r="E1184" s="21"/>
      <c r="F1184" s="21"/>
      <c r="G1184" s="21"/>
      <c r="H1184" s="10">
        <f>SUM(H1177:H1183)</f>
        <v>41800</v>
      </c>
    </row>
    <row r="1185" spans="1:9" x14ac:dyDescent="0.35">
      <c r="A1185" s="316" t="s">
        <v>194</v>
      </c>
      <c r="B1185" s="316"/>
      <c r="C1185" s="316"/>
      <c r="D1185" s="316"/>
      <c r="E1185" s="316"/>
      <c r="F1185" s="316"/>
      <c r="G1185" s="316"/>
      <c r="H1185" s="316"/>
    </row>
    <row r="1186" spans="1:9" ht="42" x14ac:dyDescent="0.35">
      <c r="A1186" s="294">
        <v>658</v>
      </c>
      <c r="B1186" s="300" t="s">
        <v>195</v>
      </c>
      <c r="C1186" s="297" t="s">
        <v>40</v>
      </c>
      <c r="D1186" s="285">
        <v>202.75</v>
      </c>
      <c r="E1186" s="20" t="s">
        <v>266</v>
      </c>
      <c r="F1186" s="20" t="s">
        <v>273</v>
      </c>
      <c r="G1186" s="20">
        <v>33</v>
      </c>
      <c r="H1186" s="1">
        <f>G1186*$D$1186</f>
        <v>6690.75</v>
      </c>
      <c r="I1186" s="50"/>
    </row>
    <row r="1187" spans="1:9" ht="42" x14ac:dyDescent="0.35">
      <c r="A1187" s="295"/>
      <c r="B1187" s="301"/>
      <c r="C1187" s="298"/>
      <c r="D1187" s="286"/>
      <c r="E1187" s="20" t="s">
        <v>266</v>
      </c>
      <c r="F1187" s="20" t="s">
        <v>267</v>
      </c>
      <c r="G1187" s="20">
        <v>33</v>
      </c>
      <c r="H1187" s="1">
        <f t="shared" ref="H1187:H1192" si="149">G1187*$D$1186</f>
        <v>6690.75</v>
      </c>
      <c r="I1187" s="50"/>
    </row>
    <row r="1188" spans="1:9" ht="42" x14ac:dyDescent="0.35">
      <c r="A1188" s="295"/>
      <c r="B1188" s="301"/>
      <c r="C1188" s="298"/>
      <c r="D1188" s="286"/>
      <c r="E1188" s="20" t="s">
        <v>266</v>
      </c>
      <c r="F1188" s="20" t="s">
        <v>268</v>
      </c>
      <c r="G1188" s="20">
        <v>33</v>
      </c>
      <c r="H1188" s="1">
        <f t="shared" si="149"/>
        <v>6690.75</v>
      </c>
      <c r="I1188" s="50"/>
    </row>
    <row r="1189" spans="1:9" ht="42" x14ac:dyDescent="0.35">
      <c r="A1189" s="295"/>
      <c r="B1189" s="301"/>
      <c r="C1189" s="298"/>
      <c r="D1189" s="286"/>
      <c r="E1189" s="20" t="s">
        <v>266</v>
      </c>
      <c r="F1189" s="20" t="s">
        <v>269</v>
      </c>
      <c r="G1189" s="20">
        <v>33</v>
      </c>
      <c r="H1189" s="1">
        <f t="shared" si="149"/>
        <v>6690.75</v>
      </c>
      <c r="I1189" s="50"/>
    </row>
    <row r="1190" spans="1:9" ht="42" x14ac:dyDescent="0.35">
      <c r="A1190" s="295"/>
      <c r="B1190" s="301"/>
      <c r="C1190" s="298"/>
      <c r="D1190" s="286"/>
      <c r="E1190" s="20" t="s">
        <v>266</v>
      </c>
      <c r="F1190" s="20" t="s">
        <v>270</v>
      </c>
      <c r="G1190" s="20">
        <v>14</v>
      </c>
      <c r="H1190" s="1">
        <f t="shared" si="149"/>
        <v>2838.5</v>
      </c>
      <c r="I1190" s="50"/>
    </row>
    <row r="1191" spans="1:9" ht="42" x14ac:dyDescent="0.35">
      <c r="A1191" s="295"/>
      <c r="B1191" s="301"/>
      <c r="C1191" s="298"/>
      <c r="D1191" s="286"/>
      <c r="E1191" s="20" t="s">
        <v>266</v>
      </c>
      <c r="F1191" s="20" t="s">
        <v>271</v>
      </c>
      <c r="G1191" s="20">
        <v>14</v>
      </c>
      <c r="H1191" s="1">
        <f t="shared" si="149"/>
        <v>2838.5</v>
      </c>
      <c r="I1191" s="50"/>
    </row>
    <row r="1192" spans="1:9" ht="42" x14ac:dyDescent="0.35">
      <c r="A1192" s="295"/>
      <c r="B1192" s="301"/>
      <c r="C1192" s="298"/>
      <c r="D1192" s="286"/>
      <c r="E1192" s="20" t="s">
        <v>266</v>
      </c>
      <c r="F1192" s="20" t="s">
        <v>272</v>
      </c>
      <c r="G1192" s="20">
        <v>14</v>
      </c>
      <c r="H1192" s="1">
        <f t="shared" si="149"/>
        <v>2838.5</v>
      </c>
      <c r="I1192" s="50"/>
    </row>
    <row r="1193" spans="1:9" x14ac:dyDescent="0.35">
      <c r="A1193" s="296"/>
      <c r="B1193" s="302"/>
      <c r="C1193" s="299"/>
      <c r="D1193" s="287"/>
      <c r="E1193" s="20"/>
      <c r="F1193" s="20"/>
      <c r="G1193" s="20"/>
      <c r="H1193" s="10">
        <f>SUM(H1186:H1192)</f>
        <v>35278.5</v>
      </c>
      <c r="I1193" s="50"/>
    </row>
    <row r="1194" spans="1:9" ht="42" x14ac:dyDescent="0.35">
      <c r="A1194" s="294">
        <v>661</v>
      </c>
      <c r="B1194" s="303" t="s">
        <v>196</v>
      </c>
      <c r="C1194" s="297" t="s">
        <v>40</v>
      </c>
      <c r="D1194" s="285">
        <v>217</v>
      </c>
      <c r="E1194" s="21" t="s">
        <v>266</v>
      </c>
      <c r="F1194" s="21" t="s">
        <v>273</v>
      </c>
      <c r="G1194" s="21">
        <v>33</v>
      </c>
      <c r="H1194" s="1">
        <f>G1194*$D$1194</f>
        <v>7161</v>
      </c>
      <c r="I1194" s="50"/>
    </row>
    <row r="1195" spans="1:9" ht="42" x14ac:dyDescent="0.35">
      <c r="A1195" s="295"/>
      <c r="B1195" s="301"/>
      <c r="C1195" s="298"/>
      <c r="D1195" s="286"/>
      <c r="E1195" s="21" t="s">
        <v>266</v>
      </c>
      <c r="F1195" s="21" t="s">
        <v>267</v>
      </c>
      <c r="G1195" s="21">
        <v>33</v>
      </c>
      <c r="H1195" s="1">
        <f t="shared" ref="H1195:H1200" si="150">G1195*$D$1194</f>
        <v>7161</v>
      </c>
      <c r="I1195" s="50"/>
    </row>
    <row r="1196" spans="1:9" ht="42" x14ac:dyDescent="0.35">
      <c r="A1196" s="295"/>
      <c r="B1196" s="301"/>
      <c r="C1196" s="298"/>
      <c r="D1196" s="286"/>
      <c r="E1196" s="21" t="s">
        <v>266</v>
      </c>
      <c r="F1196" s="21" t="s">
        <v>268</v>
      </c>
      <c r="G1196" s="21">
        <v>33</v>
      </c>
      <c r="H1196" s="1">
        <f t="shared" si="150"/>
        <v>7161</v>
      </c>
      <c r="I1196" s="50"/>
    </row>
    <row r="1197" spans="1:9" ht="42" x14ac:dyDescent="0.35">
      <c r="A1197" s="295"/>
      <c r="B1197" s="301"/>
      <c r="C1197" s="298"/>
      <c r="D1197" s="286"/>
      <c r="E1197" s="21" t="s">
        <v>266</v>
      </c>
      <c r="F1197" s="21" t="s">
        <v>269</v>
      </c>
      <c r="G1197" s="21">
        <v>33</v>
      </c>
      <c r="H1197" s="1">
        <f t="shared" si="150"/>
        <v>7161</v>
      </c>
      <c r="I1197" s="50"/>
    </row>
    <row r="1198" spans="1:9" ht="42" x14ac:dyDescent="0.35">
      <c r="A1198" s="295"/>
      <c r="B1198" s="301"/>
      <c r="C1198" s="298"/>
      <c r="D1198" s="286"/>
      <c r="E1198" s="21" t="s">
        <v>266</v>
      </c>
      <c r="F1198" s="21" t="s">
        <v>270</v>
      </c>
      <c r="G1198" s="21">
        <v>14</v>
      </c>
      <c r="H1198" s="1">
        <f t="shared" si="150"/>
        <v>3038</v>
      </c>
      <c r="I1198" s="50"/>
    </row>
    <row r="1199" spans="1:9" ht="42" x14ac:dyDescent="0.35">
      <c r="A1199" s="295"/>
      <c r="B1199" s="301"/>
      <c r="C1199" s="298"/>
      <c r="D1199" s="286"/>
      <c r="E1199" s="21" t="s">
        <v>266</v>
      </c>
      <c r="F1199" s="21" t="s">
        <v>271</v>
      </c>
      <c r="G1199" s="21">
        <v>14</v>
      </c>
      <c r="H1199" s="1">
        <f t="shared" si="150"/>
        <v>3038</v>
      </c>
      <c r="I1199" s="50"/>
    </row>
    <row r="1200" spans="1:9" ht="42" x14ac:dyDescent="0.35">
      <c r="A1200" s="295"/>
      <c r="B1200" s="301"/>
      <c r="C1200" s="298"/>
      <c r="D1200" s="286"/>
      <c r="E1200" s="21" t="s">
        <v>266</v>
      </c>
      <c r="F1200" s="21" t="s">
        <v>272</v>
      </c>
      <c r="G1200" s="21">
        <v>14</v>
      </c>
      <c r="H1200" s="1">
        <f t="shared" si="150"/>
        <v>3038</v>
      </c>
      <c r="I1200" s="50"/>
    </row>
    <row r="1201" spans="1:9" x14ac:dyDescent="0.35">
      <c r="A1201" s="296"/>
      <c r="B1201" s="302"/>
      <c r="C1201" s="299"/>
      <c r="D1201" s="287"/>
      <c r="E1201" s="21"/>
      <c r="F1201" s="21"/>
      <c r="G1201" s="21"/>
      <c r="H1201" s="10">
        <f>SUM(H1194:H1200)</f>
        <v>37758</v>
      </c>
      <c r="I1201" s="50"/>
    </row>
    <row r="1202" spans="1:9" x14ac:dyDescent="0.35">
      <c r="A1202" s="316" t="s">
        <v>197</v>
      </c>
      <c r="B1202" s="316"/>
      <c r="C1202" s="316"/>
      <c r="D1202" s="316"/>
      <c r="E1202" s="316"/>
      <c r="F1202" s="316"/>
      <c r="G1202" s="316"/>
      <c r="H1202" s="316"/>
    </row>
    <row r="1203" spans="1:9" ht="42" x14ac:dyDescent="0.35">
      <c r="A1203" s="294">
        <v>664</v>
      </c>
      <c r="B1203" s="300" t="s">
        <v>198</v>
      </c>
      <c r="C1203" s="297" t="s">
        <v>40</v>
      </c>
      <c r="D1203" s="285">
        <v>1400</v>
      </c>
      <c r="E1203" s="20" t="s">
        <v>266</v>
      </c>
      <c r="F1203" s="20" t="s">
        <v>273</v>
      </c>
      <c r="G1203" s="20">
        <v>12</v>
      </c>
      <c r="H1203" s="1">
        <f>G1203*$D$1203</f>
        <v>16800</v>
      </c>
    </row>
    <row r="1204" spans="1:9" ht="42" x14ac:dyDescent="0.35">
      <c r="A1204" s="295"/>
      <c r="B1204" s="301"/>
      <c r="C1204" s="298"/>
      <c r="D1204" s="286"/>
      <c r="E1204" s="20" t="s">
        <v>266</v>
      </c>
      <c r="F1204" s="20" t="s">
        <v>267</v>
      </c>
      <c r="G1204" s="20">
        <v>12</v>
      </c>
      <c r="H1204" s="1">
        <f t="shared" ref="H1204:H1210" si="151">G1204*$D$1203</f>
        <v>16800</v>
      </c>
    </row>
    <row r="1205" spans="1:9" ht="42" x14ac:dyDescent="0.35">
      <c r="A1205" s="295"/>
      <c r="B1205" s="301"/>
      <c r="C1205" s="298"/>
      <c r="D1205" s="286"/>
      <c r="E1205" s="20" t="s">
        <v>266</v>
      </c>
      <c r="F1205" s="20" t="s">
        <v>268</v>
      </c>
      <c r="G1205" s="20">
        <v>12</v>
      </c>
      <c r="H1205" s="1">
        <f t="shared" si="151"/>
        <v>16800</v>
      </c>
    </row>
    <row r="1206" spans="1:9" ht="42" x14ac:dyDescent="0.35">
      <c r="A1206" s="295"/>
      <c r="B1206" s="301"/>
      <c r="C1206" s="298"/>
      <c r="D1206" s="286"/>
      <c r="E1206" s="20" t="s">
        <v>266</v>
      </c>
      <c r="F1206" s="20" t="s">
        <v>269</v>
      </c>
      <c r="G1206" s="20">
        <v>12</v>
      </c>
      <c r="H1206" s="1">
        <f t="shared" si="151"/>
        <v>16800</v>
      </c>
    </row>
    <row r="1207" spans="1:9" ht="42" x14ac:dyDescent="0.35">
      <c r="A1207" s="295"/>
      <c r="B1207" s="301"/>
      <c r="C1207" s="298"/>
      <c r="D1207" s="286"/>
      <c r="E1207" s="20" t="s">
        <v>266</v>
      </c>
      <c r="F1207" s="20" t="s">
        <v>270</v>
      </c>
      <c r="G1207" s="20">
        <v>3</v>
      </c>
      <c r="H1207" s="1">
        <f t="shared" si="151"/>
        <v>4200</v>
      </c>
    </row>
    <row r="1208" spans="1:9" ht="42" x14ac:dyDescent="0.35">
      <c r="A1208" s="295"/>
      <c r="B1208" s="301"/>
      <c r="C1208" s="298"/>
      <c r="D1208" s="286"/>
      <c r="E1208" s="20" t="s">
        <v>266</v>
      </c>
      <c r="F1208" s="20" t="s">
        <v>271</v>
      </c>
      <c r="G1208" s="20">
        <v>3</v>
      </c>
      <c r="H1208" s="1">
        <f t="shared" si="151"/>
        <v>4200</v>
      </c>
    </row>
    <row r="1209" spans="1:9" ht="42" x14ac:dyDescent="0.35">
      <c r="A1209" s="295"/>
      <c r="B1209" s="301"/>
      <c r="C1209" s="298"/>
      <c r="D1209" s="286"/>
      <c r="E1209" s="20" t="s">
        <v>266</v>
      </c>
      <c r="F1209" s="20" t="s">
        <v>272</v>
      </c>
      <c r="G1209" s="20">
        <v>3</v>
      </c>
      <c r="H1209" s="1">
        <f t="shared" si="151"/>
        <v>4200</v>
      </c>
    </row>
    <row r="1210" spans="1:9" ht="28" x14ac:dyDescent="0.35">
      <c r="A1210" s="295"/>
      <c r="B1210" s="301"/>
      <c r="C1210" s="298"/>
      <c r="D1210" s="286"/>
      <c r="E1210" s="20" t="s">
        <v>264</v>
      </c>
      <c r="F1210" s="20" t="s">
        <v>265</v>
      </c>
      <c r="G1210" s="20">
        <v>10</v>
      </c>
      <c r="H1210" s="1">
        <f t="shared" si="151"/>
        <v>14000</v>
      </c>
    </row>
    <row r="1211" spans="1:9" x14ac:dyDescent="0.35">
      <c r="A1211" s="296"/>
      <c r="B1211" s="302"/>
      <c r="C1211" s="299"/>
      <c r="D1211" s="287"/>
      <c r="E1211" s="20"/>
      <c r="F1211" s="20"/>
      <c r="G1211" s="20"/>
      <c r="H1211" s="10">
        <f>SUM(H1203:H1210)</f>
        <v>93800</v>
      </c>
    </row>
    <row r="1212" spans="1:9" ht="42" x14ac:dyDescent="0.35">
      <c r="A1212" s="294">
        <v>667</v>
      </c>
      <c r="B1212" s="300" t="s">
        <v>199</v>
      </c>
      <c r="C1212" s="297" t="s">
        <v>40</v>
      </c>
      <c r="D1212" s="285">
        <v>2050</v>
      </c>
      <c r="E1212" s="21" t="s">
        <v>266</v>
      </c>
      <c r="F1212" s="21" t="s">
        <v>273</v>
      </c>
      <c r="G1212" s="21">
        <v>20</v>
      </c>
      <c r="H1212" s="1">
        <f>G1212*$D$1212</f>
        <v>41000</v>
      </c>
    </row>
    <row r="1213" spans="1:9" ht="42" x14ac:dyDescent="0.35">
      <c r="A1213" s="295"/>
      <c r="B1213" s="301"/>
      <c r="C1213" s="298"/>
      <c r="D1213" s="286"/>
      <c r="E1213" s="21" t="s">
        <v>266</v>
      </c>
      <c r="F1213" s="21" t="s">
        <v>267</v>
      </c>
      <c r="G1213" s="21">
        <v>20</v>
      </c>
      <c r="H1213" s="1">
        <f t="shared" ref="H1213:H1219" si="152">G1213*$D$1212</f>
        <v>41000</v>
      </c>
    </row>
    <row r="1214" spans="1:9" ht="42" x14ac:dyDescent="0.35">
      <c r="A1214" s="295"/>
      <c r="B1214" s="301"/>
      <c r="C1214" s="298"/>
      <c r="D1214" s="286"/>
      <c r="E1214" s="21" t="s">
        <v>266</v>
      </c>
      <c r="F1214" s="21" t="s">
        <v>268</v>
      </c>
      <c r="G1214" s="21">
        <v>20</v>
      </c>
      <c r="H1214" s="1">
        <f t="shared" si="152"/>
        <v>41000</v>
      </c>
    </row>
    <row r="1215" spans="1:9" ht="42" x14ac:dyDescent="0.35">
      <c r="A1215" s="295"/>
      <c r="B1215" s="301"/>
      <c r="C1215" s="298"/>
      <c r="D1215" s="286"/>
      <c r="E1215" s="21" t="s">
        <v>266</v>
      </c>
      <c r="F1215" s="21" t="s">
        <v>269</v>
      </c>
      <c r="G1215" s="21">
        <v>20</v>
      </c>
      <c r="H1215" s="1">
        <f t="shared" si="152"/>
        <v>41000</v>
      </c>
    </row>
    <row r="1216" spans="1:9" ht="42" x14ac:dyDescent="0.35">
      <c r="A1216" s="295"/>
      <c r="B1216" s="301"/>
      <c r="C1216" s="298"/>
      <c r="D1216" s="286"/>
      <c r="E1216" s="21" t="s">
        <v>266</v>
      </c>
      <c r="F1216" s="21" t="s">
        <v>270</v>
      </c>
      <c r="G1216" s="21">
        <v>9</v>
      </c>
      <c r="H1216" s="1">
        <f t="shared" si="152"/>
        <v>18450</v>
      </c>
    </row>
    <row r="1217" spans="1:8" ht="42" x14ac:dyDescent="0.35">
      <c r="A1217" s="295"/>
      <c r="B1217" s="301"/>
      <c r="C1217" s="298"/>
      <c r="D1217" s="286"/>
      <c r="E1217" s="21" t="s">
        <v>266</v>
      </c>
      <c r="F1217" s="21" t="s">
        <v>271</v>
      </c>
      <c r="G1217" s="21">
        <v>9</v>
      </c>
      <c r="H1217" s="1">
        <f t="shared" si="152"/>
        <v>18450</v>
      </c>
    </row>
    <row r="1218" spans="1:8" ht="42" x14ac:dyDescent="0.35">
      <c r="A1218" s="295"/>
      <c r="B1218" s="301"/>
      <c r="C1218" s="298"/>
      <c r="D1218" s="286"/>
      <c r="E1218" s="21" t="s">
        <v>266</v>
      </c>
      <c r="F1218" s="21" t="s">
        <v>272</v>
      </c>
      <c r="G1218" s="21">
        <v>9</v>
      </c>
      <c r="H1218" s="1">
        <f t="shared" si="152"/>
        <v>18450</v>
      </c>
    </row>
    <row r="1219" spans="1:8" ht="28" x14ac:dyDescent="0.35">
      <c r="A1219" s="295"/>
      <c r="B1219" s="301"/>
      <c r="C1219" s="298"/>
      <c r="D1219" s="286"/>
      <c r="E1219" s="21" t="s">
        <v>264</v>
      </c>
      <c r="F1219" s="21" t="s">
        <v>265</v>
      </c>
      <c r="G1219" s="21">
        <v>10</v>
      </c>
      <c r="H1219" s="1">
        <f t="shared" si="152"/>
        <v>20500</v>
      </c>
    </row>
    <row r="1220" spans="1:8" x14ac:dyDescent="0.35">
      <c r="A1220" s="296"/>
      <c r="B1220" s="302"/>
      <c r="C1220" s="299"/>
      <c r="D1220" s="287"/>
      <c r="E1220" s="21"/>
      <c r="F1220" s="21"/>
      <c r="G1220" s="21"/>
      <c r="H1220" s="10">
        <f>SUM(H1212:H1219)</f>
        <v>239850</v>
      </c>
    </row>
    <row r="1221" spans="1:8" ht="42" x14ac:dyDescent="0.35">
      <c r="A1221" s="294">
        <v>670</v>
      </c>
      <c r="B1221" s="300" t="s">
        <v>200</v>
      </c>
      <c r="C1221" s="297" t="s">
        <v>40</v>
      </c>
      <c r="D1221" s="285">
        <v>2150</v>
      </c>
      <c r="E1221" s="20" t="s">
        <v>266</v>
      </c>
      <c r="F1221" s="20" t="s">
        <v>273</v>
      </c>
      <c r="G1221" s="20">
        <v>6</v>
      </c>
      <c r="H1221" s="1">
        <f>G1221*$D$1221</f>
        <v>12900</v>
      </c>
    </row>
    <row r="1222" spans="1:8" ht="42" x14ac:dyDescent="0.35">
      <c r="A1222" s="295"/>
      <c r="B1222" s="301"/>
      <c r="C1222" s="298"/>
      <c r="D1222" s="286"/>
      <c r="E1222" s="20" t="s">
        <v>266</v>
      </c>
      <c r="F1222" s="20" t="s">
        <v>267</v>
      </c>
      <c r="G1222" s="20">
        <v>6</v>
      </c>
      <c r="H1222" s="1">
        <f t="shared" ref="H1222:H1228" si="153">G1222*$D$1221</f>
        <v>12900</v>
      </c>
    </row>
    <row r="1223" spans="1:8" ht="42" x14ac:dyDescent="0.35">
      <c r="A1223" s="295"/>
      <c r="B1223" s="301"/>
      <c r="C1223" s="298"/>
      <c r="D1223" s="286"/>
      <c r="E1223" s="20" t="s">
        <v>266</v>
      </c>
      <c r="F1223" s="20" t="s">
        <v>268</v>
      </c>
      <c r="G1223" s="20">
        <v>6</v>
      </c>
      <c r="H1223" s="1">
        <f t="shared" si="153"/>
        <v>12900</v>
      </c>
    </row>
    <row r="1224" spans="1:8" ht="42" x14ac:dyDescent="0.35">
      <c r="A1224" s="295"/>
      <c r="B1224" s="301"/>
      <c r="C1224" s="298"/>
      <c r="D1224" s="286"/>
      <c r="E1224" s="20" t="s">
        <v>266</v>
      </c>
      <c r="F1224" s="20" t="s">
        <v>269</v>
      </c>
      <c r="G1224" s="20">
        <v>6</v>
      </c>
      <c r="H1224" s="1">
        <f t="shared" si="153"/>
        <v>12900</v>
      </c>
    </row>
    <row r="1225" spans="1:8" ht="42" x14ac:dyDescent="0.35">
      <c r="A1225" s="295"/>
      <c r="B1225" s="301"/>
      <c r="C1225" s="298"/>
      <c r="D1225" s="286"/>
      <c r="E1225" s="20" t="s">
        <v>266</v>
      </c>
      <c r="F1225" s="20" t="s">
        <v>270</v>
      </c>
      <c r="G1225" s="20">
        <v>35</v>
      </c>
      <c r="H1225" s="1">
        <f t="shared" si="153"/>
        <v>75250</v>
      </c>
    </row>
    <row r="1226" spans="1:8" ht="42" x14ac:dyDescent="0.35">
      <c r="A1226" s="295"/>
      <c r="B1226" s="301"/>
      <c r="C1226" s="298"/>
      <c r="D1226" s="286"/>
      <c r="E1226" s="20" t="s">
        <v>266</v>
      </c>
      <c r="F1226" s="20" t="s">
        <v>271</v>
      </c>
      <c r="G1226" s="20">
        <v>35</v>
      </c>
      <c r="H1226" s="1">
        <f t="shared" si="153"/>
        <v>75250</v>
      </c>
    </row>
    <row r="1227" spans="1:8" ht="42" x14ac:dyDescent="0.35">
      <c r="A1227" s="295"/>
      <c r="B1227" s="301"/>
      <c r="C1227" s="298"/>
      <c r="D1227" s="286"/>
      <c r="E1227" s="20" t="s">
        <v>266</v>
      </c>
      <c r="F1227" s="20" t="s">
        <v>272</v>
      </c>
      <c r="G1227" s="20">
        <v>35</v>
      </c>
      <c r="H1227" s="1">
        <f t="shared" si="153"/>
        <v>75250</v>
      </c>
    </row>
    <row r="1228" spans="1:8" ht="28" x14ac:dyDescent="0.35">
      <c r="A1228" s="295"/>
      <c r="B1228" s="301"/>
      <c r="C1228" s="298"/>
      <c r="D1228" s="286"/>
      <c r="E1228" s="20" t="s">
        <v>264</v>
      </c>
      <c r="F1228" s="20" t="s">
        <v>265</v>
      </c>
      <c r="G1228" s="20">
        <v>5</v>
      </c>
      <c r="H1228" s="1">
        <f t="shared" si="153"/>
        <v>10750</v>
      </c>
    </row>
    <row r="1229" spans="1:8" x14ac:dyDescent="0.35">
      <c r="A1229" s="296"/>
      <c r="B1229" s="302"/>
      <c r="C1229" s="299"/>
      <c r="D1229" s="287"/>
      <c r="E1229" s="20"/>
      <c r="F1229" s="20"/>
      <c r="G1229" s="20"/>
      <c r="H1229" s="10">
        <f>SUM(H1221:H1228)</f>
        <v>288100</v>
      </c>
    </row>
    <row r="1230" spans="1:8" ht="42" x14ac:dyDescent="0.35">
      <c r="A1230" s="294">
        <v>673</v>
      </c>
      <c r="B1230" s="300" t="s">
        <v>201</v>
      </c>
      <c r="C1230" s="297" t="s">
        <v>40</v>
      </c>
      <c r="D1230" s="285">
        <v>2350</v>
      </c>
      <c r="E1230" s="21" t="s">
        <v>266</v>
      </c>
      <c r="F1230" s="21" t="s">
        <v>273</v>
      </c>
      <c r="G1230" s="21">
        <v>6</v>
      </c>
      <c r="H1230" s="1">
        <f>G1230*$D$1230</f>
        <v>14100</v>
      </c>
    </row>
    <row r="1231" spans="1:8" ht="42" x14ac:dyDescent="0.35">
      <c r="A1231" s="295"/>
      <c r="B1231" s="301"/>
      <c r="C1231" s="298"/>
      <c r="D1231" s="286"/>
      <c r="E1231" s="21" t="s">
        <v>266</v>
      </c>
      <c r="F1231" s="21" t="s">
        <v>267</v>
      </c>
      <c r="G1231" s="21">
        <v>6</v>
      </c>
      <c r="H1231" s="1">
        <f t="shared" ref="H1231:H1237" si="154">G1231*$D$1230</f>
        <v>14100</v>
      </c>
    </row>
    <row r="1232" spans="1:8" ht="42" x14ac:dyDescent="0.35">
      <c r="A1232" s="295"/>
      <c r="B1232" s="301"/>
      <c r="C1232" s="298"/>
      <c r="D1232" s="286"/>
      <c r="E1232" s="21" t="s">
        <v>266</v>
      </c>
      <c r="F1232" s="21" t="s">
        <v>268</v>
      </c>
      <c r="G1232" s="21">
        <v>6</v>
      </c>
      <c r="H1232" s="1">
        <f t="shared" si="154"/>
        <v>14100</v>
      </c>
    </row>
    <row r="1233" spans="1:8" ht="42" x14ac:dyDescent="0.35">
      <c r="A1233" s="295"/>
      <c r="B1233" s="301"/>
      <c r="C1233" s="298"/>
      <c r="D1233" s="286"/>
      <c r="E1233" s="21" t="s">
        <v>266</v>
      </c>
      <c r="F1233" s="21" t="s">
        <v>269</v>
      </c>
      <c r="G1233" s="21">
        <v>6</v>
      </c>
      <c r="H1233" s="1">
        <f t="shared" si="154"/>
        <v>14100</v>
      </c>
    </row>
    <row r="1234" spans="1:8" ht="42" x14ac:dyDescent="0.35">
      <c r="A1234" s="295"/>
      <c r="B1234" s="301"/>
      <c r="C1234" s="298"/>
      <c r="D1234" s="286"/>
      <c r="E1234" s="21" t="s">
        <v>266</v>
      </c>
      <c r="F1234" s="21" t="s">
        <v>270</v>
      </c>
      <c r="G1234" s="21">
        <v>6</v>
      </c>
      <c r="H1234" s="1">
        <f t="shared" si="154"/>
        <v>14100</v>
      </c>
    </row>
    <row r="1235" spans="1:8" ht="42" x14ac:dyDescent="0.35">
      <c r="A1235" s="295"/>
      <c r="B1235" s="301"/>
      <c r="C1235" s="298"/>
      <c r="D1235" s="286"/>
      <c r="E1235" s="21" t="s">
        <v>266</v>
      </c>
      <c r="F1235" s="21" t="s">
        <v>271</v>
      </c>
      <c r="G1235" s="21">
        <v>6</v>
      </c>
      <c r="H1235" s="1">
        <f t="shared" si="154"/>
        <v>14100</v>
      </c>
    </row>
    <row r="1236" spans="1:8" ht="42" x14ac:dyDescent="0.35">
      <c r="A1236" s="295"/>
      <c r="B1236" s="301"/>
      <c r="C1236" s="298"/>
      <c r="D1236" s="286"/>
      <c r="E1236" s="21" t="s">
        <v>266</v>
      </c>
      <c r="F1236" s="21" t="s">
        <v>272</v>
      </c>
      <c r="G1236" s="21">
        <v>6</v>
      </c>
      <c r="H1236" s="1">
        <f t="shared" si="154"/>
        <v>14100</v>
      </c>
    </row>
    <row r="1237" spans="1:8" ht="28" x14ac:dyDescent="0.35">
      <c r="A1237" s="295"/>
      <c r="B1237" s="301"/>
      <c r="C1237" s="298"/>
      <c r="D1237" s="286"/>
      <c r="E1237" s="21" t="s">
        <v>264</v>
      </c>
      <c r="F1237" s="21" t="s">
        <v>265</v>
      </c>
      <c r="G1237" s="21">
        <v>10</v>
      </c>
      <c r="H1237" s="1">
        <f t="shared" si="154"/>
        <v>23500</v>
      </c>
    </row>
    <row r="1238" spans="1:8" x14ac:dyDescent="0.35">
      <c r="A1238" s="296"/>
      <c r="B1238" s="302"/>
      <c r="C1238" s="299"/>
      <c r="D1238" s="287"/>
      <c r="E1238" s="21"/>
      <c r="F1238" s="21"/>
      <c r="G1238" s="21"/>
      <c r="H1238" s="10">
        <f>SUM(H1230:H1237)</f>
        <v>122200</v>
      </c>
    </row>
    <row r="1239" spans="1:8" ht="42" x14ac:dyDescent="0.35">
      <c r="A1239" s="294">
        <v>676</v>
      </c>
      <c r="B1239" s="300" t="s">
        <v>202</v>
      </c>
      <c r="C1239" s="297" t="s">
        <v>40</v>
      </c>
      <c r="D1239" s="285">
        <v>3200</v>
      </c>
      <c r="E1239" s="20" t="s">
        <v>266</v>
      </c>
      <c r="F1239" s="20" t="s">
        <v>273</v>
      </c>
      <c r="G1239" s="20">
        <v>6</v>
      </c>
      <c r="H1239" s="1">
        <f>G1239*$D$1239</f>
        <v>19200</v>
      </c>
    </row>
    <row r="1240" spans="1:8" ht="42" x14ac:dyDescent="0.35">
      <c r="A1240" s="295"/>
      <c r="B1240" s="301"/>
      <c r="C1240" s="298"/>
      <c r="D1240" s="286"/>
      <c r="E1240" s="20" t="s">
        <v>266</v>
      </c>
      <c r="F1240" s="20" t="s">
        <v>267</v>
      </c>
      <c r="G1240" s="20">
        <v>6</v>
      </c>
      <c r="H1240" s="1">
        <f t="shared" ref="H1240:H1245" si="155">G1240*$D$1239</f>
        <v>19200</v>
      </c>
    </row>
    <row r="1241" spans="1:8" ht="42" x14ac:dyDescent="0.35">
      <c r="A1241" s="295"/>
      <c r="B1241" s="301"/>
      <c r="C1241" s="298"/>
      <c r="D1241" s="286"/>
      <c r="E1241" s="20" t="s">
        <v>266</v>
      </c>
      <c r="F1241" s="20" t="s">
        <v>268</v>
      </c>
      <c r="G1241" s="20">
        <v>6</v>
      </c>
      <c r="H1241" s="1">
        <f t="shared" si="155"/>
        <v>19200</v>
      </c>
    </row>
    <row r="1242" spans="1:8" ht="42" x14ac:dyDescent="0.35">
      <c r="A1242" s="295"/>
      <c r="B1242" s="301"/>
      <c r="C1242" s="298"/>
      <c r="D1242" s="286"/>
      <c r="E1242" s="20" t="s">
        <v>266</v>
      </c>
      <c r="F1242" s="20" t="s">
        <v>269</v>
      </c>
      <c r="G1242" s="20">
        <v>6</v>
      </c>
      <c r="H1242" s="1">
        <f t="shared" si="155"/>
        <v>19200</v>
      </c>
    </row>
    <row r="1243" spans="1:8" ht="42" x14ac:dyDescent="0.35">
      <c r="A1243" s="295"/>
      <c r="B1243" s="301"/>
      <c r="C1243" s="298"/>
      <c r="D1243" s="286"/>
      <c r="E1243" s="20" t="s">
        <v>266</v>
      </c>
      <c r="F1243" s="20" t="s">
        <v>270</v>
      </c>
      <c r="G1243" s="20">
        <v>6</v>
      </c>
      <c r="H1243" s="1">
        <f t="shared" si="155"/>
        <v>19200</v>
      </c>
    </row>
    <row r="1244" spans="1:8" ht="42" x14ac:dyDescent="0.35">
      <c r="A1244" s="295"/>
      <c r="B1244" s="301"/>
      <c r="C1244" s="298"/>
      <c r="D1244" s="286"/>
      <c r="E1244" s="20" t="s">
        <v>266</v>
      </c>
      <c r="F1244" s="20" t="s">
        <v>272</v>
      </c>
      <c r="G1244" s="20">
        <v>6</v>
      </c>
      <c r="H1244" s="1">
        <f t="shared" si="155"/>
        <v>19200</v>
      </c>
    </row>
    <row r="1245" spans="1:8" ht="28" x14ac:dyDescent="0.35">
      <c r="A1245" s="295"/>
      <c r="B1245" s="301"/>
      <c r="C1245" s="298"/>
      <c r="D1245" s="286"/>
      <c r="E1245" s="20" t="s">
        <v>264</v>
      </c>
      <c r="F1245" s="20" t="s">
        <v>265</v>
      </c>
      <c r="G1245" s="20">
        <v>10</v>
      </c>
      <c r="H1245" s="1">
        <f t="shared" si="155"/>
        <v>32000</v>
      </c>
    </row>
    <row r="1246" spans="1:8" x14ac:dyDescent="0.35">
      <c r="A1246" s="296"/>
      <c r="B1246" s="302"/>
      <c r="C1246" s="299"/>
      <c r="D1246" s="287"/>
      <c r="E1246" s="48"/>
      <c r="F1246" s="48"/>
      <c r="G1246" s="48"/>
      <c r="H1246" s="10">
        <f>SUM(H1239:H1245)</f>
        <v>147200</v>
      </c>
    </row>
    <row r="1247" spans="1:8" ht="91" x14ac:dyDescent="0.35">
      <c r="A1247" s="2">
        <v>678</v>
      </c>
      <c r="B1247" s="27" t="s">
        <v>202</v>
      </c>
      <c r="C1247" s="43" t="s">
        <v>40</v>
      </c>
      <c r="D1247" s="44">
        <v>3200</v>
      </c>
      <c r="E1247" s="20" t="s">
        <v>266</v>
      </c>
      <c r="F1247" s="20" t="s">
        <v>271</v>
      </c>
      <c r="G1247" s="20">
        <v>6</v>
      </c>
      <c r="H1247" s="10">
        <f>G1247*D1247</f>
        <v>19200</v>
      </c>
    </row>
    <row r="1248" spans="1:8" ht="42" x14ac:dyDescent="0.35">
      <c r="A1248" s="294">
        <v>680</v>
      </c>
      <c r="B1248" s="300" t="s">
        <v>203</v>
      </c>
      <c r="C1248" s="297" t="s">
        <v>40</v>
      </c>
      <c r="D1248" s="285">
        <v>800</v>
      </c>
      <c r="E1248" s="20" t="s">
        <v>266</v>
      </c>
      <c r="F1248" s="20" t="s">
        <v>273</v>
      </c>
      <c r="G1248" s="20">
        <v>22</v>
      </c>
      <c r="H1248" s="1">
        <f>G1248*$D$1248</f>
        <v>17600</v>
      </c>
    </row>
    <row r="1249" spans="1:8" ht="42" x14ac:dyDescent="0.35">
      <c r="A1249" s="295"/>
      <c r="B1249" s="301"/>
      <c r="C1249" s="298"/>
      <c r="D1249" s="286"/>
      <c r="E1249" s="20" t="s">
        <v>266</v>
      </c>
      <c r="F1249" s="20" t="s">
        <v>267</v>
      </c>
      <c r="G1249" s="20">
        <v>22</v>
      </c>
      <c r="H1249" s="1">
        <f t="shared" ref="H1249:H1255" si="156">G1249*$D$1248</f>
        <v>17600</v>
      </c>
    </row>
    <row r="1250" spans="1:8" ht="42" x14ac:dyDescent="0.35">
      <c r="A1250" s="295"/>
      <c r="B1250" s="301"/>
      <c r="C1250" s="298"/>
      <c r="D1250" s="286"/>
      <c r="E1250" s="20" t="s">
        <v>266</v>
      </c>
      <c r="F1250" s="20" t="s">
        <v>268</v>
      </c>
      <c r="G1250" s="20">
        <v>22</v>
      </c>
      <c r="H1250" s="1">
        <f t="shared" si="156"/>
        <v>17600</v>
      </c>
    </row>
    <row r="1251" spans="1:8" ht="42" x14ac:dyDescent="0.35">
      <c r="A1251" s="295"/>
      <c r="B1251" s="301"/>
      <c r="C1251" s="298"/>
      <c r="D1251" s="286"/>
      <c r="E1251" s="20" t="s">
        <v>266</v>
      </c>
      <c r="F1251" s="20" t="s">
        <v>269</v>
      </c>
      <c r="G1251" s="20">
        <v>22</v>
      </c>
      <c r="H1251" s="1">
        <f t="shared" si="156"/>
        <v>17600</v>
      </c>
    </row>
    <row r="1252" spans="1:8" ht="42" x14ac:dyDescent="0.35">
      <c r="A1252" s="295"/>
      <c r="B1252" s="301"/>
      <c r="C1252" s="298"/>
      <c r="D1252" s="286"/>
      <c r="E1252" s="20" t="s">
        <v>266</v>
      </c>
      <c r="F1252" s="20" t="s">
        <v>270</v>
      </c>
      <c r="G1252" s="20">
        <v>6</v>
      </c>
      <c r="H1252" s="1">
        <f t="shared" si="156"/>
        <v>4800</v>
      </c>
    </row>
    <row r="1253" spans="1:8" ht="42" x14ac:dyDescent="0.35">
      <c r="A1253" s="295"/>
      <c r="B1253" s="301"/>
      <c r="C1253" s="298"/>
      <c r="D1253" s="286"/>
      <c r="E1253" s="20" t="s">
        <v>266</v>
      </c>
      <c r="F1253" s="20" t="s">
        <v>271</v>
      </c>
      <c r="G1253" s="20">
        <v>6</v>
      </c>
      <c r="H1253" s="1">
        <f t="shared" si="156"/>
        <v>4800</v>
      </c>
    </row>
    <row r="1254" spans="1:8" ht="42" x14ac:dyDescent="0.35">
      <c r="A1254" s="295"/>
      <c r="B1254" s="301"/>
      <c r="C1254" s="298"/>
      <c r="D1254" s="286"/>
      <c r="E1254" s="20" t="s">
        <v>266</v>
      </c>
      <c r="F1254" s="20" t="s">
        <v>272</v>
      </c>
      <c r="G1254" s="20">
        <v>6</v>
      </c>
      <c r="H1254" s="1">
        <f t="shared" si="156"/>
        <v>4800</v>
      </c>
    </row>
    <row r="1255" spans="1:8" ht="28" x14ac:dyDescent="0.35">
      <c r="A1255" s="295"/>
      <c r="B1255" s="301"/>
      <c r="C1255" s="298"/>
      <c r="D1255" s="286"/>
      <c r="E1255" s="20" t="s">
        <v>264</v>
      </c>
      <c r="F1255" s="20" t="s">
        <v>265</v>
      </c>
      <c r="G1255" s="20">
        <v>5</v>
      </c>
      <c r="H1255" s="1">
        <f t="shared" si="156"/>
        <v>4000</v>
      </c>
    </row>
    <row r="1256" spans="1:8" x14ac:dyDescent="0.35">
      <c r="A1256" s="296"/>
      <c r="B1256" s="302"/>
      <c r="C1256" s="299"/>
      <c r="D1256" s="287"/>
      <c r="E1256" s="20"/>
      <c r="F1256" s="20"/>
      <c r="G1256" s="20"/>
      <c r="H1256" s="10">
        <f>SUM(H1248:H1255)</f>
        <v>88800</v>
      </c>
    </row>
    <row r="1257" spans="1:8" ht="42" x14ac:dyDescent="0.35">
      <c r="A1257" s="294">
        <v>683</v>
      </c>
      <c r="B1257" s="300" t="s">
        <v>204</v>
      </c>
      <c r="C1257" s="297" t="s">
        <v>40</v>
      </c>
      <c r="D1257" s="285">
        <v>804.5</v>
      </c>
      <c r="E1257" s="21" t="s">
        <v>266</v>
      </c>
      <c r="F1257" s="21" t="s">
        <v>273</v>
      </c>
      <c r="G1257" s="21">
        <v>22</v>
      </c>
      <c r="H1257" s="1">
        <f>G1257*$D$1257</f>
        <v>17699</v>
      </c>
    </row>
    <row r="1258" spans="1:8" ht="42" x14ac:dyDescent="0.35">
      <c r="A1258" s="295"/>
      <c r="B1258" s="301"/>
      <c r="C1258" s="298"/>
      <c r="D1258" s="286"/>
      <c r="E1258" s="21" t="s">
        <v>266</v>
      </c>
      <c r="F1258" s="21" t="s">
        <v>267</v>
      </c>
      <c r="G1258" s="21">
        <v>22</v>
      </c>
      <c r="H1258" s="1">
        <f t="shared" ref="H1258:H1264" si="157">G1258*$D$1257</f>
        <v>17699</v>
      </c>
    </row>
    <row r="1259" spans="1:8" ht="42" x14ac:dyDescent="0.35">
      <c r="A1259" s="295"/>
      <c r="B1259" s="301"/>
      <c r="C1259" s="298"/>
      <c r="D1259" s="286"/>
      <c r="E1259" s="21" t="s">
        <v>266</v>
      </c>
      <c r="F1259" s="21" t="s">
        <v>268</v>
      </c>
      <c r="G1259" s="21">
        <v>22</v>
      </c>
      <c r="H1259" s="1">
        <f t="shared" si="157"/>
        <v>17699</v>
      </c>
    </row>
    <row r="1260" spans="1:8" ht="42" x14ac:dyDescent="0.35">
      <c r="A1260" s="295"/>
      <c r="B1260" s="301"/>
      <c r="C1260" s="298"/>
      <c r="D1260" s="286"/>
      <c r="E1260" s="21" t="s">
        <v>266</v>
      </c>
      <c r="F1260" s="21" t="s">
        <v>269</v>
      </c>
      <c r="G1260" s="21">
        <v>22</v>
      </c>
      <c r="H1260" s="1">
        <f t="shared" si="157"/>
        <v>17699</v>
      </c>
    </row>
    <row r="1261" spans="1:8" ht="42" x14ac:dyDescent="0.35">
      <c r="A1261" s="295"/>
      <c r="B1261" s="301"/>
      <c r="C1261" s="298"/>
      <c r="D1261" s="286"/>
      <c r="E1261" s="21" t="s">
        <v>266</v>
      </c>
      <c r="F1261" s="21" t="s">
        <v>270</v>
      </c>
      <c r="G1261" s="21">
        <v>6</v>
      </c>
      <c r="H1261" s="1">
        <f t="shared" si="157"/>
        <v>4827</v>
      </c>
    </row>
    <row r="1262" spans="1:8" ht="42" x14ac:dyDescent="0.35">
      <c r="A1262" s="295"/>
      <c r="B1262" s="301"/>
      <c r="C1262" s="298"/>
      <c r="D1262" s="286"/>
      <c r="E1262" s="21" t="s">
        <v>266</v>
      </c>
      <c r="F1262" s="21" t="s">
        <v>271</v>
      </c>
      <c r="G1262" s="21">
        <v>6</v>
      </c>
      <c r="H1262" s="1">
        <f t="shared" si="157"/>
        <v>4827</v>
      </c>
    </row>
    <row r="1263" spans="1:8" ht="42" x14ac:dyDescent="0.35">
      <c r="A1263" s="295"/>
      <c r="B1263" s="301"/>
      <c r="C1263" s="298"/>
      <c r="D1263" s="286"/>
      <c r="E1263" s="21" t="s">
        <v>266</v>
      </c>
      <c r="F1263" s="21" t="s">
        <v>272</v>
      </c>
      <c r="G1263" s="21">
        <v>6</v>
      </c>
      <c r="H1263" s="1">
        <f t="shared" si="157"/>
        <v>4827</v>
      </c>
    </row>
    <row r="1264" spans="1:8" ht="28" x14ac:dyDescent="0.35">
      <c r="A1264" s="295"/>
      <c r="B1264" s="301"/>
      <c r="C1264" s="298"/>
      <c r="D1264" s="286"/>
      <c r="E1264" s="21" t="s">
        <v>264</v>
      </c>
      <c r="F1264" s="21" t="s">
        <v>265</v>
      </c>
      <c r="G1264" s="21">
        <v>5</v>
      </c>
      <c r="H1264" s="1">
        <f t="shared" si="157"/>
        <v>4022.5</v>
      </c>
    </row>
    <row r="1265" spans="1:8" x14ac:dyDescent="0.35">
      <c r="A1265" s="296"/>
      <c r="B1265" s="302"/>
      <c r="C1265" s="299"/>
      <c r="D1265" s="287"/>
      <c r="E1265" s="21"/>
      <c r="F1265" s="21"/>
      <c r="G1265" s="21"/>
      <c r="H1265" s="10">
        <f>SUM(H1257:H1264)</f>
        <v>89299.5</v>
      </c>
    </row>
    <row r="1266" spans="1:8" ht="42" x14ac:dyDescent="0.35">
      <c r="A1266" s="294">
        <v>686</v>
      </c>
      <c r="B1266" s="300" t="s">
        <v>205</v>
      </c>
      <c r="C1266" s="297" t="s">
        <v>40</v>
      </c>
      <c r="D1266" s="285">
        <v>461.85</v>
      </c>
      <c r="E1266" s="20" t="s">
        <v>266</v>
      </c>
      <c r="F1266" s="20" t="s">
        <v>273</v>
      </c>
      <c r="G1266" s="20">
        <v>22</v>
      </c>
      <c r="H1266" s="1">
        <f>G1266*$D$1266</f>
        <v>10160.700000000001</v>
      </c>
    </row>
    <row r="1267" spans="1:8" ht="42" x14ac:dyDescent="0.35">
      <c r="A1267" s="295"/>
      <c r="B1267" s="301"/>
      <c r="C1267" s="298"/>
      <c r="D1267" s="286"/>
      <c r="E1267" s="20" t="s">
        <v>266</v>
      </c>
      <c r="F1267" s="20" t="s">
        <v>267</v>
      </c>
      <c r="G1267" s="20">
        <v>22</v>
      </c>
      <c r="H1267" s="1">
        <f t="shared" ref="H1267:H1273" si="158">G1267*$D$1266</f>
        <v>10160.700000000001</v>
      </c>
    </row>
    <row r="1268" spans="1:8" ht="42" x14ac:dyDescent="0.35">
      <c r="A1268" s="295"/>
      <c r="B1268" s="301"/>
      <c r="C1268" s="298"/>
      <c r="D1268" s="286"/>
      <c r="E1268" s="20" t="s">
        <v>266</v>
      </c>
      <c r="F1268" s="20" t="s">
        <v>268</v>
      </c>
      <c r="G1268" s="20">
        <v>22</v>
      </c>
      <c r="H1268" s="1">
        <f t="shared" si="158"/>
        <v>10160.700000000001</v>
      </c>
    </row>
    <row r="1269" spans="1:8" ht="42" x14ac:dyDescent="0.35">
      <c r="A1269" s="295"/>
      <c r="B1269" s="301"/>
      <c r="C1269" s="298"/>
      <c r="D1269" s="286"/>
      <c r="E1269" s="20" t="s">
        <v>266</v>
      </c>
      <c r="F1269" s="20" t="s">
        <v>269</v>
      </c>
      <c r="G1269" s="20">
        <v>22</v>
      </c>
      <c r="H1269" s="1">
        <f t="shared" si="158"/>
        <v>10160.700000000001</v>
      </c>
    </row>
    <row r="1270" spans="1:8" ht="42" x14ac:dyDescent="0.35">
      <c r="A1270" s="295"/>
      <c r="B1270" s="301"/>
      <c r="C1270" s="298"/>
      <c r="D1270" s="286"/>
      <c r="E1270" s="20" t="s">
        <v>266</v>
      </c>
      <c r="F1270" s="20" t="s">
        <v>270</v>
      </c>
      <c r="G1270" s="20">
        <v>6</v>
      </c>
      <c r="H1270" s="1">
        <f t="shared" si="158"/>
        <v>2771.1000000000004</v>
      </c>
    </row>
    <row r="1271" spans="1:8" ht="42" x14ac:dyDescent="0.35">
      <c r="A1271" s="295"/>
      <c r="B1271" s="301"/>
      <c r="C1271" s="298"/>
      <c r="D1271" s="286"/>
      <c r="E1271" s="20" t="s">
        <v>266</v>
      </c>
      <c r="F1271" s="20" t="s">
        <v>271</v>
      </c>
      <c r="G1271" s="20">
        <v>6</v>
      </c>
      <c r="H1271" s="1">
        <f t="shared" si="158"/>
        <v>2771.1000000000004</v>
      </c>
    </row>
    <row r="1272" spans="1:8" ht="42" x14ac:dyDescent="0.35">
      <c r="A1272" s="295"/>
      <c r="B1272" s="301"/>
      <c r="C1272" s="298"/>
      <c r="D1272" s="286"/>
      <c r="E1272" s="20" t="s">
        <v>266</v>
      </c>
      <c r="F1272" s="20" t="s">
        <v>272</v>
      </c>
      <c r="G1272" s="20">
        <v>6</v>
      </c>
      <c r="H1272" s="1">
        <f t="shared" si="158"/>
        <v>2771.1000000000004</v>
      </c>
    </row>
    <row r="1273" spans="1:8" ht="28" x14ac:dyDescent="0.35">
      <c r="A1273" s="295"/>
      <c r="B1273" s="301"/>
      <c r="C1273" s="298"/>
      <c r="D1273" s="286"/>
      <c r="E1273" s="20" t="s">
        <v>264</v>
      </c>
      <c r="F1273" s="20" t="s">
        <v>265</v>
      </c>
      <c r="G1273" s="20">
        <v>5</v>
      </c>
      <c r="H1273" s="1">
        <f t="shared" si="158"/>
        <v>2309.25</v>
      </c>
    </row>
    <row r="1274" spans="1:8" x14ac:dyDescent="0.35">
      <c r="A1274" s="296"/>
      <c r="B1274" s="302"/>
      <c r="C1274" s="299"/>
      <c r="D1274" s="287"/>
      <c r="E1274" s="20"/>
      <c r="F1274" s="20"/>
      <c r="G1274" s="20"/>
      <c r="H1274" s="10">
        <f>SUM(H1266:H1273)</f>
        <v>51265.35</v>
      </c>
    </row>
    <row r="1275" spans="1:8" ht="42" x14ac:dyDescent="0.35">
      <c r="A1275" s="294">
        <v>689</v>
      </c>
      <c r="B1275" s="300" t="s">
        <v>206</v>
      </c>
      <c r="C1275" s="297" t="s">
        <v>40</v>
      </c>
      <c r="D1275" s="285">
        <v>568.51</v>
      </c>
      <c r="E1275" s="21" t="s">
        <v>266</v>
      </c>
      <c r="F1275" s="21" t="s">
        <v>273</v>
      </c>
      <c r="G1275" s="21">
        <v>22</v>
      </c>
      <c r="H1275" s="1">
        <f>G1275*$D$1275</f>
        <v>12507.22</v>
      </c>
    </row>
    <row r="1276" spans="1:8" ht="42" x14ac:dyDescent="0.35">
      <c r="A1276" s="295"/>
      <c r="B1276" s="301"/>
      <c r="C1276" s="298"/>
      <c r="D1276" s="286"/>
      <c r="E1276" s="21" t="s">
        <v>266</v>
      </c>
      <c r="F1276" s="21" t="s">
        <v>267</v>
      </c>
      <c r="G1276" s="21">
        <v>22</v>
      </c>
      <c r="H1276" s="1">
        <f t="shared" ref="H1276:H1282" si="159">G1276*$D$1275</f>
        <v>12507.22</v>
      </c>
    </row>
    <row r="1277" spans="1:8" ht="42" x14ac:dyDescent="0.35">
      <c r="A1277" s="295"/>
      <c r="B1277" s="301"/>
      <c r="C1277" s="298"/>
      <c r="D1277" s="286"/>
      <c r="E1277" s="21" t="s">
        <v>266</v>
      </c>
      <c r="F1277" s="21" t="s">
        <v>268</v>
      </c>
      <c r="G1277" s="21">
        <v>22</v>
      </c>
      <c r="H1277" s="1">
        <f t="shared" si="159"/>
        <v>12507.22</v>
      </c>
    </row>
    <row r="1278" spans="1:8" ht="42" x14ac:dyDescent="0.35">
      <c r="A1278" s="295"/>
      <c r="B1278" s="301"/>
      <c r="C1278" s="298"/>
      <c r="D1278" s="286"/>
      <c r="E1278" s="21" t="s">
        <v>266</v>
      </c>
      <c r="F1278" s="21" t="s">
        <v>269</v>
      </c>
      <c r="G1278" s="21">
        <v>22</v>
      </c>
      <c r="H1278" s="1">
        <f t="shared" si="159"/>
        <v>12507.22</v>
      </c>
    </row>
    <row r="1279" spans="1:8" ht="42" x14ac:dyDescent="0.35">
      <c r="A1279" s="295"/>
      <c r="B1279" s="301"/>
      <c r="C1279" s="298"/>
      <c r="D1279" s="286"/>
      <c r="E1279" s="21" t="s">
        <v>266</v>
      </c>
      <c r="F1279" s="21" t="s">
        <v>270</v>
      </c>
      <c r="G1279" s="21">
        <v>6</v>
      </c>
      <c r="H1279" s="1">
        <f t="shared" si="159"/>
        <v>3411.06</v>
      </c>
    </row>
    <row r="1280" spans="1:8" ht="42" x14ac:dyDescent="0.35">
      <c r="A1280" s="295"/>
      <c r="B1280" s="301"/>
      <c r="C1280" s="298"/>
      <c r="D1280" s="286"/>
      <c r="E1280" s="21" t="s">
        <v>266</v>
      </c>
      <c r="F1280" s="21" t="s">
        <v>271</v>
      </c>
      <c r="G1280" s="21">
        <v>6</v>
      </c>
      <c r="H1280" s="1">
        <f t="shared" si="159"/>
        <v>3411.06</v>
      </c>
    </row>
    <row r="1281" spans="1:8" ht="42" x14ac:dyDescent="0.35">
      <c r="A1281" s="295"/>
      <c r="B1281" s="301"/>
      <c r="C1281" s="298"/>
      <c r="D1281" s="286"/>
      <c r="E1281" s="21" t="s">
        <v>266</v>
      </c>
      <c r="F1281" s="21" t="s">
        <v>272</v>
      </c>
      <c r="G1281" s="21">
        <v>6</v>
      </c>
      <c r="H1281" s="1">
        <f t="shared" si="159"/>
        <v>3411.06</v>
      </c>
    </row>
    <row r="1282" spans="1:8" ht="28" x14ac:dyDescent="0.35">
      <c r="A1282" s="295"/>
      <c r="B1282" s="301"/>
      <c r="C1282" s="298"/>
      <c r="D1282" s="286"/>
      <c r="E1282" s="21" t="s">
        <v>264</v>
      </c>
      <c r="F1282" s="21" t="s">
        <v>265</v>
      </c>
      <c r="G1282" s="21">
        <v>5</v>
      </c>
      <c r="H1282" s="1">
        <f t="shared" si="159"/>
        <v>2842.55</v>
      </c>
    </row>
    <row r="1283" spans="1:8" x14ac:dyDescent="0.35">
      <c r="A1283" s="296"/>
      <c r="B1283" s="302"/>
      <c r="C1283" s="299"/>
      <c r="D1283" s="287"/>
      <c r="E1283" s="21"/>
      <c r="F1283" s="21"/>
      <c r="G1283" s="21"/>
      <c r="H1283" s="10">
        <f>SUM(H1275:H1282)</f>
        <v>63104.609999999993</v>
      </c>
    </row>
    <row r="1284" spans="1:8" ht="42" x14ac:dyDescent="0.35">
      <c r="A1284" s="294">
        <v>692</v>
      </c>
      <c r="B1284" s="300" t="s">
        <v>207</v>
      </c>
      <c r="C1284" s="297" t="s">
        <v>40</v>
      </c>
      <c r="D1284" s="285">
        <v>630.16</v>
      </c>
      <c r="E1284" s="20" t="s">
        <v>266</v>
      </c>
      <c r="F1284" s="20" t="s">
        <v>273</v>
      </c>
      <c r="G1284" s="20">
        <v>22</v>
      </c>
      <c r="H1284" s="1">
        <f>G1284*$D$1284</f>
        <v>13863.519999999999</v>
      </c>
    </row>
    <row r="1285" spans="1:8" ht="42" x14ac:dyDescent="0.35">
      <c r="A1285" s="295"/>
      <c r="B1285" s="301"/>
      <c r="C1285" s="298"/>
      <c r="D1285" s="286"/>
      <c r="E1285" s="20" t="s">
        <v>266</v>
      </c>
      <c r="F1285" s="20" t="s">
        <v>267</v>
      </c>
      <c r="G1285" s="20">
        <v>22</v>
      </c>
      <c r="H1285" s="1">
        <f t="shared" ref="H1285:H1291" si="160">G1285*$D$1284</f>
        <v>13863.519999999999</v>
      </c>
    </row>
    <row r="1286" spans="1:8" ht="42" x14ac:dyDescent="0.35">
      <c r="A1286" s="295"/>
      <c r="B1286" s="301"/>
      <c r="C1286" s="298"/>
      <c r="D1286" s="286"/>
      <c r="E1286" s="20" t="s">
        <v>266</v>
      </c>
      <c r="F1286" s="20" t="s">
        <v>268</v>
      </c>
      <c r="G1286" s="20">
        <v>22</v>
      </c>
      <c r="H1286" s="1">
        <f t="shared" si="160"/>
        <v>13863.519999999999</v>
      </c>
    </row>
    <row r="1287" spans="1:8" ht="42" x14ac:dyDescent="0.35">
      <c r="A1287" s="295"/>
      <c r="B1287" s="301"/>
      <c r="C1287" s="298"/>
      <c r="D1287" s="286"/>
      <c r="E1287" s="20" t="s">
        <v>266</v>
      </c>
      <c r="F1287" s="20" t="s">
        <v>269</v>
      </c>
      <c r="G1287" s="20">
        <v>22</v>
      </c>
      <c r="H1287" s="1">
        <f t="shared" si="160"/>
        <v>13863.519999999999</v>
      </c>
    </row>
    <row r="1288" spans="1:8" ht="42" x14ac:dyDescent="0.35">
      <c r="A1288" s="295"/>
      <c r="B1288" s="301"/>
      <c r="C1288" s="298"/>
      <c r="D1288" s="286"/>
      <c r="E1288" s="20" t="s">
        <v>266</v>
      </c>
      <c r="F1288" s="20" t="s">
        <v>270</v>
      </c>
      <c r="G1288" s="20">
        <v>6</v>
      </c>
      <c r="H1288" s="1">
        <f t="shared" si="160"/>
        <v>3780.96</v>
      </c>
    </row>
    <row r="1289" spans="1:8" ht="42" x14ac:dyDescent="0.35">
      <c r="A1289" s="295"/>
      <c r="B1289" s="301"/>
      <c r="C1289" s="298"/>
      <c r="D1289" s="286"/>
      <c r="E1289" s="20" t="s">
        <v>266</v>
      </c>
      <c r="F1289" s="20" t="s">
        <v>271</v>
      </c>
      <c r="G1289" s="20">
        <v>6</v>
      </c>
      <c r="H1289" s="1">
        <f t="shared" si="160"/>
        <v>3780.96</v>
      </c>
    </row>
    <row r="1290" spans="1:8" ht="42" x14ac:dyDescent="0.35">
      <c r="A1290" s="295"/>
      <c r="B1290" s="301"/>
      <c r="C1290" s="298"/>
      <c r="D1290" s="286"/>
      <c r="E1290" s="20" t="s">
        <v>266</v>
      </c>
      <c r="F1290" s="20" t="s">
        <v>272</v>
      </c>
      <c r="G1290" s="20">
        <v>6</v>
      </c>
      <c r="H1290" s="1">
        <f t="shared" si="160"/>
        <v>3780.96</v>
      </c>
    </row>
    <row r="1291" spans="1:8" ht="28" x14ac:dyDescent="0.35">
      <c r="A1291" s="295"/>
      <c r="B1291" s="301"/>
      <c r="C1291" s="298"/>
      <c r="D1291" s="286"/>
      <c r="E1291" s="20" t="s">
        <v>264</v>
      </c>
      <c r="F1291" s="20" t="s">
        <v>265</v>
      </c>
      <c r="G1291" s="20">
        <v>10</v>
      </c>
      <c r="H1291" s="1">
        <f t="shared" si="160"/>
        <v>6301.5999999999995</v>
      </c>
    </row>
    <row r="1292" spans="1:8" x14ac:dyDescent="0.35">
      <c r="A1292" s="296"/>
      <c r="B1292" s="302"/>
      <c r="C1292" s="299"/>
      <c r="D1292" s="287"/>
      <c r="E1292" s="20"/>
      <c r="F1292" s="20"/>
      <c r="G1292" s="20"/>
      <c r="H1292" s="10">
        <f>SUM(H1284:H1291)</f>
        <v>73098.559999999998</v>
      </c>
    </row>
    <row r="1293" spans="1:8" ht="42" x14ac:dyDescent="0.35">
      <c r="A1293" s="294">
        <v>695</v>
      </c>
      <c r="B1293" s="300" t="s">
        <v>208</v>
      </c>
      <c r="C1293" s="297" t="s">
        <v>40</v>
      </c>
      <c r="D1293" s="285">
        <v>536.77</v>
      </c>
      <c r="E1293" s="21" t="s">
        <v>266</v>
      </c>
      <c r="F1293" s="21" t="s">
        <v>273</v>
      </c>
      <c r="G1293" s="21">
        <v>22</v>
      </c>
      <c r="H1293" s="1">
        <f>G1293*$D$1293</f>
        <v>11808.939999999999</v>
      </c>
    </row>
    <row r="1294" spans="1:8" ht="42" x14ac:dyDescent="0.35">
      <c r="A1294" s="295"/>
      <c r="B1294" s="301"/>
      <c r="C1294" s="298"/>
      <c r="D1294" s="286"/>
      <c r="E1294" s="21" t="s">
        <v>266</v>
      </c>
      <c r="F1294" s="21" t="s">
        <v>267</v>
      </c>
      <c r="G1294" s="21">
        <v>22</v>
      </c>
      <c r="H1294" s="1">
        <f t="shared" ref="H1294:H1300" si="161">G1294*$D$1293</f>
        <v>11808.939999999999</v>
      </c>
    </row>
    <row r="1295" spans="1:8" ht="42" x14ac:dyDescent="0.35">
      <c r="A1295" s="295"/>
      <c r="B1295" s="301"/>
      <c r="C1295" s="298"/>
      <c r="D1295" s="286"/>
      <c r="E1295" s="21" t="s">
        <v>266</v>
      </c>
      <c r="F1295" s="21" t="s">
        <v>268</v>
      </c>
      <c r="G1295" s="21">
        <v>22</v>
      </c>
      <c r="H1295" s="1">
        <f t="shared" si="161"/>
        <v>11808.939999999999</v>
      </c>
    </row>
    <row r="1296" spans="1:8" ht="42" x14ac:dyDescent="0.35">
      <c r="A1296" s="295"/>
      <c r="B1296" s="301"/>
      <c r="C1296" s="298"/>
      <c r="D1296" s="286"/>
      <c r="E1296" s="21" t="s">
        <v>266</v>
      </c>
      <c r="F1296" s="21" t="s">
        <v>269</v>
      </c>
      <c r="G1296" s="21">
        <v>22</v>
      </c>
      <c r="H1296" s="1">
        <f t="shared" si="161"/>
        <v>11808.939999999999</v>
      </c>
    </row>
    <row r="1297" spans="1:8" ht="42" x14ac:dyDescent="0.35">
      <c r="A1297" s="295"/>
      <c r="B1297" s="301"/>
      <c r="C1297" s="298"/>
      <c r="D1297" s="286"/>
      <c r="E1297" s="21" t="s">
        <v>266</v>
      </c>
      <c r="F1297" s="21" t="s">
        <v>270</v>
      </c>
      <c r="G1297" s="21">
        <v>6</v>
      </c>
      <c r="H1297" s="1">
        <f t="shared" si="161"/>
        <v>3220.62</v>
      </c>
    </row>
    <row r="1298" spans="1:8" ht="42" x14ac:dyDescent="0.35">
      <c r="A1298" s="295"/>
      <c r="B1298" s="301"/>
      <c r="C1298" s="298"/>
      <c r="D1298" s="286"/>
      <c r="E1298" s="21" t="s">
        <v>266</v>
      </c>
      <c r="F1298" s="21" t="s">
        <v>271</v>
      </c>
      <c r="G1298" s="21">
        <v>6</v>
      </c>
      <c r="H1298" s="1">
        <f t="shared" si="161"/>
        <v>3220.62</v>
      </c>
    </row>
    <row r="1299" spans="1:8" ht="42" x14ac:dyDescent="0.35">
      <c r="A1299" s="295"/>
      <c r="B1299" s="301"/>
      <c r="C1299" s="298"/>
      <c r="D1299" s="286"/>
      <c r="E1299" s="21" t="s">
        <v>266</v>
      </c>
      <c r="F1299" s="21" t="s">
        <v>272</v>
      </c>
      <c r="G1299" s="21">
        <v>6</v>
      </c>
      <c r="H1299" s="1">
        <f t="shared" si="161"/>
        <v>3220.62</v>
      </c>
    </row>
    <row r="1300" spans="1:8" ht="28" x14ac:dyDescent="0.35">
      <c r="A1300" s="295"/>
      <c r="B1300" s="301"/>
      <c r="C1300" s="298"/>
      <c r="D1300" s="286"/>
      <c r="E1300" s="21" t="s">
        <v>264</v>
      </c>
      <c r="F1300" s="21" t="s">
        <v>265</v>
      </c>
      <c r="G1300" s="21">
        <v>1</v>
      </c>
      <c r="H1300" s="1">
        <f t="shared" si="161"/>
        <v>536.77</v>
      </c>
    </row>
    <row r="1301" spans="1:8" x14ac:dyDescent="0.35">
      <c r="A1301" s="296"/>
      <c r="B1301" s="302"/>
      <c r="C1301" s="299"/>
      <c r="D1301" s="287"/>
      <c r="E1301" s="9"/>
      <c r="F1301" s="9"/>
      <c r="G1301" s="9"/>
      <c r="H1301" s="10">
        <f>SUM(H1293:H1300)</f>
        <v>57434.39</v>
      </c>
    </row>
    <row r="1302" spans="1:8" ht="42" x14ac:dyDescent="0.35">
      <c r="A1302" s="294">
        <v>698</v>
      </c>
      <c r="B1302" s="300" t="s">
        <v>209</v>
      </c>
      <c r="C1302" s="297" t="s">
        <v>40</v>
      </c>
      <c r="D1302" s="285">
        <v>566.77</v>
      </c>
      <c r="E1302" s="20" t="s">
        <v>266</v>
      </c>
      <c r="F1302" s="20" t="s">
        <v>273</v>
      </c>
      <c r="G1302" s="20">
        <v>33</v>
      </c>
      <c r="H1302" s="1">
        <f>G1302*$D$1302</f>
        <v>18703.41</v>
      </c>
    </row>
    <row r="1303" spans="1:8" ht="42" x14ac:dyDescent="0.35">
      <c r="A1303" s="295"/>
      <c r="B1303" s="301"/>
      <c r="C1303" s="298"/>
      <c r="D1303" s="286"/>
      <c r="E1303" s="20" t="s">
        <v>266</v>
      </c>
      <c r="F1303" s="20" t="s">
        <v>267</v>
      </c>
      <c r="G1303" s="20">
        <v>33</v>
      </c>
      <c r="H1303" s="1">
        <f t="shared" ref="H1303:H1309" si="162">G1303*$D$1302</f>
        <v>18703.41</v>
      </c>
    </row>
    <row r="1304" spans="1:8" ht="42" x14ac:dyDescent="0.35">
      <c r="A1304" s="295"/>
      <c r="B1304" s="301"/>
      <c r="C1304" s="298"/>
      <c r="D1304" s="286"/>
      <c r="E1304" s="20" t="s">
        <v>266</v>
      </c>
      <c r="F1304" s="20" t="s">
        <v>268</v>
      </c>
      <c r="G1304" s="20">
        <v>33</v>
      </c>
      <c r="H1304" s="1">
        <f t="shared" si="162"/>
        <v>18703.41</v>
      </c>
    </row>
    <row r="1305" spans="1:8" ht="42" x14ac:dyDescent="0.35">
      <c r="A1305" s="295"/>
      <c r="B1305" s="301"/>
      <c r="C1305" s="298"/>
      <c r="D1305" s="286"/>
      <c r="E1305" s="20" t="s">
        <v>266</v>
      </c>
      <c r="F1305" s="20" t="s">
        <v>269</v>
      </c>
      <c r="G1305" s="20">
        <v>33</v>
      </c>
      <c r="H1305" s="1">
        <f t="shared" si="162"/>
        <v>18703.41</v>
      </c>
    </row>
    <row r="1306" spans="1:8" ht="42" x14ac:dyDescent="0.35">
      <c r="A1306" s="295"/>
      <c r="B1306" s="301"/>
      <c r="C1306" s="298"/>
      <c r="D1306" s="286"/>
      <c r="E1306" s="20" t="s">
        <v>266</v>
      </c>
      <c r="F1306" s="20" t="s">
        <v>270</v>
      </c>
      <c r="G1306" s="20">
        <v>6</v>
      </c>
      <c r="H1306" s="1">
        <f t="shared" si="162"/>
        <v>3400.62</v>
      </c>
    </row>
    <row r="1307" spans="1:8" ht="42" x14ac:dyDescent="0.35">
      <c r="A1307" s="295"/>
      <c r="B1307" s="301"/>
      <c r="C1307" s="298"/>
      <c r="D1307" s="286"/>
      <c r="E1307" s="20" t="s">
        <v>266</v>
      </c>
      <c r="F1307" s="20" t="s">
        <v>271</v>
      </c>
      <c r="G1307" s="20">
        <v>6</v>
      </c>
      <c r="H1307" s="1">
        <f t="shared" si="162"/>
        <v>3400.62</v>
      </c>
    </row>
    <row r="1308" spans="1:8" ht="42" x14ac:dyDescent="0.35">
      <c r="A1308" s="295"/>
      <c r="B1308" s="301"/>
      <c r="C1308" s="298"/>
      <c r="D1308" s="286"/>
      <c r="E1308" s="20" t="s">
        <v>266</v>
      </c>
      <c r="F1308" s="20" t="s">
        <v>272</v>
      </c>
      <c r="G1308" s="20">
        <v>6</v>
      </c>
      <c r="H1308" s="1">
        <f t="shared" si="162"/>
        <v>3400.62</v>
      </c>
    </row>
    <row r="1309" spans="1:8" ht="28" x14ac:dyDescent="0.35">
      <c r="A1309" s="295"/>
      <c r="B1309" s="301"/>
      <c r="C1309" s="298"/>
      <c r="D1309" s="286"/>
      <c r="E1309" s="20" t="s">
        <v>264</v>
      </c>
      <c r="F1309" s="20" t="s">
        <v>265</v>
      </c>
      <c r="G1309" s="20">
        <v>1</v>
      </c>
      <c r="H1309" s="1">
        <f t="shared" si="162"/>
        <v>566.77</v>
      </c>
    </row>
    <row r="1310" spans="1:8" x14ac:dyDescent="0.35">
      <c r="A1310" s="296"/>
      <c r="B1310" s="302"/>
      <c r="C1310" s="299"/>
      <c r="D1310" s="287"/>
      <c r="E1310" s="20"/>
      <c r="F1310" s="20"/>
      <c r="G1310" s="20"/>
      <c r="H1310" s="10">
        <f>SUM(H1302:H1309)</f>
        <v>85582.26999999999</v>
      </c>
    </row>
    <row r="1311" spans="1:8" ht="42" x14ac:dyDescent="0.35">
      <c r="A1311" s="294">
        <v>701</v>
      </c>
      <c r="B1311" s="300" t="s">
        <v>210</v>
      </c>
      <c r="C1311" s="297" t="s">
        <v>40</v>
      </c>
      <c r="D1311" s="285">
        <v>576.77</v>
      </c>
      <c r="E1311" s="21" t="s">
        <v>266</v>
      </c>
      <c r="F1311" s="21" t="s">
        <v>273</v>
      </c>
      <c r="G1311" s="21">
        <v>33</v>
      </c>
      <c r="H1311" s="1">
        <f>G1311*$D$1311</f>
        <v>19033.41</v>
      </c>
    </row>
    <row r="1312" spans="1:8" ht="42" x14ac:dyDescent="0.35">
      <c r="A1312" s="295"/>
      <c r="B1312" s="301"/>
      <c r="C1312" s="298"/>
      <c r="D1312" s="286"/>
      <c r="E1312" s="21" t="s">
        <v>266</v>
      </c>
      <c r="F1312" s="21" t="s">
        <v>267</v>
      </c>
      <c r="G1312" s="21">
        <v>33</v>
      </c>
      <c r="H1312" s="1">
        <f t="shared" ref="H1312:H1318" si="163">G1312*$D$1311</f>
        <v>19033.41</v>
      </c>
    </row>
    <row r="1313" spans="1:8" ht="42" x14ac:dyDescent="0.35">
      <c r="A1313" s="295"/>
      <c r="B1313" s="301"/>
      <c r="C1313" s="298"/>
      <c r="D1313" s="286"/>
      <c r="E1313" s="21" t="s">
        <v>266</v>
      </c>
      <c r="F1313" s="21" t="s">
        <v>268</v>
      </c>
      <c r="G1313" s="21">
        <v>33</v>
      </c>
      <c r="H1313" s="1">
        <f t="shared" si="163"/>
        <v>19033.41</v>
      </c>
    </row>
    <row r="1314" spans="1:8" ht="42" x14ac:dyDescent="0.35">
      <c r="A1314" s="295"/>
      <c r="B1314" s="301"/>
      <c r="C1314" s="298"/>
      <c r="D1314" s="286"/>
      <c r="E1314" s="21" t="s">
        <v>266</v>
      </c>
      <c r="F1314" s="21" t="s">
        <v>269</v>
      </c>
      <c r="G1314" s="21">
        <v>33</v>
      </c>
      <c r="H1314" s="1">
        <f t="shared" si="163"/>
        <v>19033.41</v>
      </c>
    </row>
    <row r="1315" spans="1:8" ht="42" x14ac:dyDescent="0.35">
      <c r="A1315" s="295"/>
      <c r="B1315" s="301"/>
      <c r="C1315" s="298"/>
      <c r="D1315" s="286"/>
      <c r="E1315" s="21" t="s">
        <v>266</v>
      </c>
      <c r="F1315" s="21" t="s">
        <v>270</v>
      </c>
      <c r="G1315" s="21">
        <v>35</v>
      </c>
      <c r="H1315" s="1">
        <f t="shared" si="163"/>
        <v>20186.95</v>
      </c>
    </row>
    <row r="1316" spans="1:8" ht="42" x14ac:dyDescent="0.35">
      <c r="A1316" s="295"/>
      <c r="B1316" s="301"/>
      <c r="C1316" s="298"/>
      <c r="D1316" s="286"/>
      <c r="E1316" s="21" t="s">
        <v>266</v>
      </c>
      <c r="F1316" s="21" t="s">
        <v>271</v>
      </c>
      <c r="G1316" s="21">
        <v>35</v>
      </c>
      <c r="H1316" s="1">
        <f t="shared" si="163"/>
        <v>20186.95</v>
      </c>
    </row>
    <row r="1317" spans="1:8" ht="42" x14ac:dyDescent="0.35">
      <c r="A1317" s="295"/>
      <c r="B1317" s="301"/>
      <c r="C1317" s="298"/>
      <c r="D1317" s="286"/>
      <c r="E1317" s="21" t="s">
        <v>266</v>
      </c>
      <c r="F1317" s="21" t="s">
        <v>272</v>
      </c>
      <c r="G1317" s="21">
        <v>35</v>
      </c>
      <c r="H1317" s="1">
        <f t="shared" si="163"/>
        <v>20186.95</v>
      </c>
    </row>
    <row r="1318" spans="1:8" ht="28" x14ac:dyDescent="0.35">
      <c r="A1318" s="295"/>
      <c r="B1318" s="301"/>
      <c r="C1318" s="298"/>
      <c r="D1318" s="286"/>
      <c r="E1318" s="21" t="s">
        <v>264</v>
      </c>
      <c r="F1318" s="21" t="s">
        <v>265</v>
      </c>
      <c r="G1318" s="21">
        <v>1</v>
      </c>
      <c r="H1318" s="1">
        <f t="shared" si="163"/>
        <v>576.77</v>
      </c>
    </row>
    <row r="1319" spans="1:8" x14ac:dyDescent="0.35">
      <c r="A1319" s="296"/>
      <c r="B1319" s="302"/>
      <c r="C1319" s="299"/>
      <c r="D1319" s="287"/>
      <c r="E1319" s="21"/>
      <c r="F1319" s="21"/>
      <c r="G1319" s="21"/>
      <c r="H1319" s="10">
        <f>SUM(H1311:H1318)</f>
        <v>137271.25999999998</v>
      </c>
    </row>
    <row r="1320" spans="1:8" ht="42" x14ac:dyDescent="0.35">
      <c r="A1320" s="294">
        <v>704</v>
      </c>
      <c r="B1320" s="300" t="s">
        <v>211</v>
      </c>
      <c r="C1320" s="297" t="s">
        <v>40</v>
      </c>
      <c r="D1320" s="285">
        <v>653.35</v>
      </c>
      <c r="E1320" s="20" t="s">
        <v>266</v>
      </c>
      <c r="F1320" s="20" t="s">
        <v>273</v>
      </c>
      <c r="G1320" s="20">
        <v>6</v>
      </c>
      <c r="H1320" s="1">
        <f>G1320*$D$1320</f>
        <v>3920.1000000000004</v>
      </c>
    </row>
    <row r="1321" spans="1:8" ht="42" x14ac:dyDescent="0.35">
      <c r="A1321" s="295"/>
      <c r="B1321" s="301"/>
      <c r="C1321" s="298"/>
      <c r="D1321" s="286"/>
      <c r="E1321" s="20" t="s">
        <v>266</v>
      </c>
      <c r="F1321" s="20" t="s">
        <v>267</v>
      </c>
      <c r="G1321" s="20">
        <v>6</v>
      </c>
      <c r="H1321" s="1">
        <f t="shared" ref="H1321:H1327" si="164">G1321*$D$1320</f>
        <v>3920.1000000000004</v>
      </c>
    </row>
    <row r="1322" spans="1:8" ht="42" x14ac:dyDescent="0.35">
      <c r="A1322" s="295"/>
      <c r="B1322" s="301"/>
      <c r="C1322" s="298"/>
      <c r="D1322" s="286"/>
      <c r="E1322" s="20" t="s">
        <v>266</v>
      </c>
      <c r="F1322" s="20" t="s">
        <v>268</v>
      </c>
      <c r="G1322" s="20">
        <v>6</v>
      </c>
      <c r="H1322" s="1">
        <f t="shared" si="164"/>
        <v>3920.1000000000004</v>
      </c>
    </row>
    <row r="1323" spans="1:8" ht="42" x14ac:dyDescent="0.35">
      <c r="A1323" s="295"/>
      <c r="B1323" s="301"/>
      <c r="C1323" s="298"/>
      <c r="D1323" s="286"/>
      <c r="E1323" s="20" t="s">
        <v>266</v>
      </c>
      <c r="F1323" s="20" t="s">
        <v>269</v>
      </c>
      <c r="G1323" s="20">
        <v>6</v>
      </c>
      <c r="H1323" s="1">
        <f t="shared" si="164"/>
        <v>3920.1000000000004</v>
      </c>
    </row>
    <row r="1324" spans="1:8" ht="42" x14ac:dyDescent="0.35">
      <c r="A1324" s="295"/>
      <c r="B1324" s="301"/>
      <c r="C1324" s="298"/>
      <c r="D1324" s="286"/>
      <c r="E1324" s="20" t="s">
        <v>266</v>
      </c>
      <c r="F1324" s="20" t="s">
        <v>270</v>
      </c>
      <c r="G1324" s="20">
        <v>6</v>
      </c>
      <c r="H1324" s="1">
        <f t="shared" si="164"/>
        <v>3920.1000000000004</v>
      </c>
    </row>
    <row r="1325" spans="1:8" ht="42" x14ac:dyDescent="0.35">
      <c r="A1325" s="295"/>
      <c r="B1325" s="301"/>
      <c r="C1325" s="298"/>
      <c r="D1325" s="286"/>
      <c r="E1325" s="20" t="s">
        <v>266</v>
      </c>
      <c r="F1325" s="20" t="s">
        <v>271</v>
      </c>
      <c r="G1325" s="20">
        <v>6</v>
      </c>
      <c r="H1325" s="1">
        <f t="shared" si="164"/>
        <v>3920.1000000000004</v>
      </c>
    </row>
    <row r="1326" spans="1:8" ht="42" x14ac:dyDescent="0.35">
      <c r="A1326" s="295"/>
      <c r="B1326" s="301"/>
      <c r="C1326" s="298"/>
      <c r="D1326" s="286"/>
      <c r="E1326" s="20" t="s">
        <v>266</v>
      </c>
      <c r="F1326" s="20" t="s">
        <v>272</v>
      </c>
      <c r="G1326" s="20">
        <v>6</v>
      </c>
      <c r="H1326" s="1">
        <f t="shared" si="164"/>
        <v>3920.1000000000004</v>
      </c>
    </row>
    <row r="1327" spans="1:8" ht="28" x14ac:dyDescent="0.35">
      <c r="A1327" s="295"/>
      <c r="B1327" s="301"/>
      <c r="C1327" s="298"/>
      <c r="D1327" s="286"/>
      <c r="E1327" s="20" t="s">
        <v>264</v>
      </c>
      <c r="F1327" s="20" t="s">
        <v>265</v>
      </c>
      <c r="G1327" s="20">
        <v>5</v>
      </c>
      <c r="H1327" s="1">
        <f t="shared" si="164"/>
        <v>3266.75</v>
      </c>
    </row>
    <row r="1328" spans="1:8" x14ac:dyDescent="0.35">
      <c r="A1328" s="296"/>
      <c r="B1328" s="302"/>
      <c r="C1328" s="299"/>
      <c r="D1328" s="287"/>
      <c r="E1328" s="20"/>
      <c r="F1328" s="20"/>
      <c r="G1328" s="20"/>
      <c r="H1328" s="10">
        <f>SUM(H1320:H1327)</f>
        <v>30707.449999999997</v>
      </c>
    </row>
    <row r="1329" spans="1:8" ht="15" x14ac:dyDescent="0.35">
      <c r="A1329" s="321" t="s">
        <v>212</v>
      </c>
      <c r="B1329" s="321"/>
      <c r="C1329" s="321"/>
      <c r="D1329" s="321"/>
      <c r="E1329" s="321"/>
      <c r="F1329" s="321"/>
      <c r="G1329" s="321"/>
      <c r="H1329" s="321"/>
    </row>
    <row r="1330" spans="1:8" ht="65.150000000000006" customHeight="1" x14ac:dyDescent="0.35">
      <c r="A1330" s="294">
        <v>708</v>
      </c>
      <c r="B1330" s="291" t="s">
        <v>213</v>
      </c>
      <c r="C1330" s="288" t="s">
        <v>40</v>
      </c>
      <c r="D1330" s="285">
        <v>1600</v>
      </c>
      <c r="E1330" s="20" t="s">
        <v>266</v>
      </c>
      <c r="F1330" s="20" t="s">
        <v>273</v>
      </c>
      <c r="G1330" s="20">
        <v>110</v>
      </c>
      <c r="H1330" s="1">
        <f>G1330*$D$1330</f>
        <v>176000</v>
      </c>
    </row>
    <row r="1331" spans="1:8" ht="42" x14ac:dyDescent="0.35">
      <c r="A1331" s="295"/>
      <c r="B1331" s="292"/>
      <c r="C1331" s="289"/>
      <c r="D1331" s="286"/>
      <c r="E1331" s="20" t="s">
        <v>266</v>
      </c>
      <c r="F1331" s="20" t="s">
        <v>267</v>
      </c>
      <c r="G1331" s="20">
        <v>110</v>
      </c>
      <c r="H1331" s="1">
        <f t="shared" ref="H1331:H1337" si="165">G1331*$D$1330</f>
        <v>176000</v>
      </c>
    </row>
    <row r="1332" spans="1:8" ht="42" x14ac:dyDescent="0.35">
      <c r="A1332" s="295"/>
      <c r="B1332" s="292"/>
      <c r="C1332" s="289"/>
      <c r="D1332" s="286"/>
      <c r="E1332" s="20" t="s">
        <v>266</v>
      </c>
      <c r="F1332" s="20" t="s">
        <v>268</v>
      </c>
      <c r="G1332" s="20">
        <v>110</v>
      </c>
      <c r="H1332" s="1">
        <f t="shared" si="165"/>
        <v>176000</v>
      </c>
    </row>
    <row r="1333" spans="1:8" ht="42" x14ac:dyDescent="0.35">
      <c r="A1333" s="295"/>
      <c r="B1333" s="292"/>
      <c r="C1333" s="289"/>
      <c r="D1333" s="286"/>
      <c r="E1333" s="20" t="s">
        <v>266</v>
      </c>
      <c r="F1333" s="20" t="s">
        <v>269</v>
      </c>
      <c r="G1333" s="20">
        <v>110</v>
      </c>
      <c r="H1333" s="1">
        <f t="shared" si="165"/>
        <v>176000</v>
      </c>
    </row>
    <row r="1334" spans="1:8" ht="42" x14ac:dyDescent="0.35">
      <c r="A1334" s="295"/>
      <c r="B1334" s="292"/>
      <c r="C1334" s="289"/>
      <c r="D1334" s="286"/>
      <c r="E1334" s="20" t="s">
        <v>266</v>
      </c>
      <c r="F1334" s="20" t="s">
        <v>270</v>
      </c>
      <c r="G1334" s="20">
        <v>56</v>
      </c>
      <c r="H1334" s="1">
        <f t="shared" si="165"/>
        <v>89600</v>
      </c>
    </row>
    <row r="1335" spans="1:8" ht="42" x14ac:dyDescent="0.35">
      <c r="A1335" s="295"/>
      <c r="B1335" s="292"/>
      <c r="C1335" s="289"/>
      <c r="D1335" s="286"/>
      <c r="E1335" s="20" t="s">
        <v>266</v>
      </c>
      <c r="F1335" s="20" t="s">
        <v>271</v>
      </c>
      <c r="G1335" s="20">
        <v>56</v>
      </c>
      <c r="H1335" s="1">
        <f t="shared" si="165"/>
        <v>89600</v>
      </c>
    </row>
    <row r="1336" spans="1:8" ht="42" x14ac:dyDescent="0.35">
      <c r="A1336" s="295"/>
      <c r="B1336" s="292"/>
      <c r="C1336" s="289"/>
      <c r="D1336" s="286"/>
      <c r="E1336" s="20" t="s">
        <v>266</v>
      </c>
      <c r="F1336" s="20" t="s">
        <v>272</v>
      </c>
      <c r="G1336" s="20">
        <v>56</v>
      </c>
      <c r="H1336" s="1">
        <f t="shared" si="165"/>
        <v>89600</v>
      </c>
    </row>
    <row r="1337" spans="1:8" ht="28" x14ac:dyDescent="0.35">
      <c r="A1337" s="295"/>
      <c r="B1337" s="292"/>
      <c r="C1337" s="289"/>
      <c r="D1337" s="286"/>
      <c r="E1337" s="20" t="s">
        <v>264</v>
      </c>
      <c r="F1337" s="20" t="s">
        <v>265</v>
      </c>
      <c r="G1337" s="20">
        <v>3</v>
      </c>
      <c r="H1337" s="1">
        <f t="shared" si="165"/>
        <v>4800</v>
      </c>
    </row>
    <row r="1338" spans="1:8" x14ac:dyDescent="0.35">
      <c r="A1338" s="296"/>
      <c r="B1338" s="293"/>
      <c r="C1338" s="290"/>
      <c r="D1338" s="287"/>
      <c r="E1338" s="20"/>
      <c r="F1338" s="20"/>
      <c r="G1338" s="20"/>
      <c r="H1338" s="10">
        <f>SUM(H1330:H1337)</f>
        <v>977600</v>
      </c>
    </row>
    <row r="1339" spans="1:8" ht="42" x14ac:dyDescent="0.35">
      <c r="A1339" s="294">
        <v>711</v>
      </c>
      <c r="B1339" s="291" t="s">
        <v>214</v>
      </c>
      <c r="C1339" s="288" t="s">
        <v>40</v>
      </c>
      <c r="D1339" s="285">
        <v>1500</v>
      </c>
      <c r="E1339" s="21" t="s">
        <v>266</v>
      </c>
      <c r="F1339" s="21" t="s">
        <v>273</v>
      </c>
      <c r="G1339" s="21">
        <v>110</v>
      </c>
      <c r="H1339" s="1">
        <f>G1339*$D$1339</f>
        <v>165000</v>
      </c>
    </row>
    <row r="1340" spans="1:8" ht="42" x14ac:dyDescent="0.35">
      <c r="A1340" s="295"/>
      <c r="B1340" s="292"/>
      <c r="C1340" s="289"/>
      <c r="D1340" s="286"/>
      <c r="E1340" s="21" t="s">
        <v>266</v>
      </c>
      <c r="F1340" s="21" t="s">
        <v>267</v>
      </c>
      <c r="G1340" s="21">
        <v>110</v>
      </c>
      <c r="H1340" s="1">
        <f t="shared" ref="H1340:H1346" si="166">G1340*$D$1339</f>
        <v>165000</v>
      </c>
    </row>
    <row r="1341" spans="1:8" ht="42" x14ac:dyDescent="0.35">
      <c r="A1341" s="295"/>
      <c r="B1341" s="292"/>
      <c r="C1341" s="289"/>
      <c r="D1341" s="286"/>
      <c r="E1341" s="21" t="s">
        <v>266</v>
      </c>
      <c r="F1341" s="21" t="s">
        <v>268</v>
      </c>
      <c r="G1341" s="21">
        <v>110</v>
      </c>
      <c r="H1341" s="1">
        <f t="shared" si="166"/>
        <v>165000</v>
      </c>
    </row>
    <row r="1342" spans="1:8" ht="42" x14ac:dyDescent="0.35">
      <c r="A1342" s="295"/>
      <c r="B1342" s="292"/>
      <c r="C1342" s="289"/>
      <c r="D1342" s="286"/>
      <c r="E1342" s="21" t="s">
        <v>266</v>
      </c>
      <c r="F1342" s="21" t="s">
        <v>269</v>
      </c>
      <c r="G1342" s="21">
        <v>110</v>
      </c>
      <c r="H1342" s="1">
        <f t="shared" si="166"/>
        <v>165000</v>
      </c>
    </row>
    <row r="1343" spans="1:8" ht="42" x14ac:dyDescent="0.35">
      <c r="A1343" s="295"/>
      <c r="B1343" s="292"/>
      <c r="C1343" s="289"/>
      <c r="D1343" s="286"/>
      <c r="E1343" s="21" t="s">
        <v>266</v>
      </c>
      <c r="F1343" s="21" t="s">
        <v>270</v>
      </c>
      <c r="G1343" s="21">
        <v>56</v>
      </c>
      <c r="H1343" s="1">
        <f t="shared" si="166"/>
        <v>84000</v>
      </c>
    </row>
    <row r="1344" spans="1:8" ht="42" x14ac:dyDescent="0.35">
      <c r="A1344" s="295"/>
      <c r="B1344" s="292"/>
      <c r="C1344" s="289"/>
      <c r="D1344" s="286"/>
      <c r="E1344" s="21" t="s">
        <v>266</v>
      </c>
      <c r="F1344" s="21" t="s">
        <v>271</v>
      </c>
      <c r="G1344" s="21">
        <v>56</v>
      </c>
      <c r="H1344" s="1">
        <f t="shared" si="166"/>
        <v>84000</v>
      </c>
    </row>
    <row r="1345" spans="1:8" ht="42" x14ac:dyDescent="0.35">
      <c r="A1345" s="295"/>
      <c r="B1345" s="292"/>
      <c r="C1345" s="289"/>
      <c r="D1345" s="286"/>
      <c r="E1345" s="21" t="s">
        <v>266</v>
      </c>
      <c r="F1345" s="21" t="s">
        <v>272</v>
      </c>
      <c r="G1345" s="21">
        <v>56</v>
      </c>
      <c r="H1345" s="1">
        <f t="shared" si="166"/>
        <v>84000</v>
      </c>
    </row>
    <row r="1346" spans="1:8" ht="28" x14ac:dyDescent="0.35">
      <c r="A1346" s="295"/>
      <c r="B1346" s="292"/>
      <c r="C1346" s="289"/>
      <c r="D1346" s="286"/>
      <c r="E1346" s="21" t="s">
        <v>264</v>
      </c>
      <c r="F1346" s="21" t="s">
        <v>265</v>
      </c>
      <c r="G1346" s="21">
        <v>3</v>
      </c>
      <c r="H1346" s="1">
        <f t="shared" si="166"/>
        <v>4500</v>
      </c>
    </row>
    <row r="1347" spans="1:8" x14ac:dyDescent="0.35">
      <c r="A1347" s="296"/>
      <c r="B1347" s="293"/>
      <c r="C1347" s="290"/>
      <c r="D1347" s="287"/>
      <c r="E1347" s="21"/>
      <c r="F1347" s="21"/>
      <c r="G1347" s="21"/>
      <c r="H1347" s="10">
        <f>SUM(H1339:H1346)</f>
        <v>916500</v>
      </c>
    </row>
    <row r="1348" spans="1:8" ht="42" x14ac:dyDescent="0.35">
      <c r="A1348" s="294">
        <v>714</v>
      </c>
      <c r="B1348" s="291" t="s">
        <v>215</v>
      </c>
      <c r="C1348" s="288" t="s">
        <v>40</v>
      </c>
      <c r="D1348" s="285">
        <v>1300</v>
      </c>
      <c r="E1348" s="20" t="s">
        <v>266</v>
      </c>
      <c r="F1348" s="20" t="s">
        <v>273</v>
      </c>
      <c r="G1348" s="20">
        <v>110</v>
      </c>
      <c r="H1348" s="1">
        <f>G1348*$D$1348</f>
        <v>143000</v>
      </c>
    </row>
    <row r="1349" spans="1:8" ht="42" x14ac:dyDescent="0.35">
      <c r="A1349" s="295"/>
      <c r="B1349" s="292"/>
      <c r="C1349" s="289"/>
      <c r="D1349" s="286"/>
      <c r="E1349" s="20" t="s">
        <v>266</v>
      </c>
      <c r="F1349" s="20" t="s">
        <v>267</v>
      </c>
      <c r="G1349" s="20">
        <v>110</v>
      </c>
      <c r="H1349" s="1">
        <f t="shared" ref="H1349:H1355" si="167">G1349*$D$1348</f>
        <v>143000</v>
      </c>
    </row>
    <row r="1350" spans="1:8" ht="42" x14ac:dyDescent="0.35">
      <c r="A1350" s="295"/>
      <c r="B1350" s="292"/>
      <c r="C1350" s="289"/>
      <c r="D1350" s="286"/>
      <c r="E1350" s="20" t="s">
        <v>266</v>
      </c>
      <c r="F1350" s="20" t="s">
        <v>268</v>
      </c>
      <c r="G1350" s="20">
        <v>110</v>
      </c>
      <c r="H1350" s="1">
        <f t="shared" si="167"/>
        <v>143000</v>
      </c>
    </row>
    <row r="1351" spans="1:8" ht="42" x14ac:dyDescent="0.35">
      <c r="A1351" s="295"/>
      <c r="B1351" s="292"/>
      <c r="C1351" s="289"/>
      <c r="D1351" s="286"/>
      <c r="E1351" s="20" t="s">
        <v>266</v>
      </c>
      <c r="F1351" s="20" t="s">
        <v>269</v>
      </c>
      <c r="G1351" s="20">
        <v>110</v>
      </c>
      <c r="H1351" s="1">
        <f t="shared" si="167"/>
        <v>143000</v>
      </c>
    </row>
    <row r="1352" spans="1:8" ht="42" x14ac:dyDescent="0.35">
      <c r="A1352" s="295"/>
      <c r="B1352" s="292"/>
      <c r="C1352" s="289"/>
      <c r="D1352" s="286"/>
      <c r="E1352" s="20" t="s">
        <v>266</v>
      </c>
      <c r="F1352" s="20" t="s">
        <v>270</v>
      </c>
      <c r="G1352" s="20">
        <v>56</v>
      </c>
      <c r="H1352" s="1">
        <f t="shared" si="167"/>
        <v>72800</v>
      </c>
    </row>
    <row r="1353" spans="1:8" ht="42" x14ac:dyDescent="0.35">
      <c r="A1353" s="295"/>
      <c r="B1353" s="292"/>
      <c r="C1353" s="289"/>
      <c r="D1353" s="286"/>
      <c r="E1353" s="20" t="s">
        <v>266</v>
      </c>
      <c r="F1353" s="20" t="s">
        <v>271</v>
      </c>
      <c r="G1353" s="20">
        <v>56</v>
      </c>
      <c r="H1353" s="1">
        <f t="shared" si="167"/>
        <v>72800</v>
      </c>
    </row>
    <row r="1354" spans="1:8" ht="42" x14ac:dyDescent="0.35">
      <c r="A1354" s="295"/>
      <c r="B1354" s="292"/>
      <c r="C1354" s="289"/>
      <c r="D1354" s="286"/>
      <c r="E1354" s="20" t="s">
        <v>266</v>
      </c>
      <c r="F1354" s="20" t="s">
        <v>272</v>
      </c>
      <c r="G1354" s="20">
        <v>56</v>
      </c>
      <c r="H1354" s="1">
        <f t="shared" si="167"/>
        <v>72800</v>
      </c>
    </row>
    <row r="1355" spans="1:8" ht="28" x14ac:dyDescent="0.35">
      <c r="A1355" s="295"/>
      <c r="B1355" s="292"/>
      <c r="C1355" s="289"/>
      <c r="D1355" s="286"/>
      <c r="E1355" s="20" t="s">
        <v>264</v>
      </c>
      <c r="F1355" s="20" t="s">
        <v>265</v>
      </c>
      <c r="G1355" s="20">
        <v>3</v>
      </c>
      <c r="H1355" s="1">
        <f t="shared" si="167"/>
        <v>3900</v>
      </c>
    </row>
    <row r="1356" spans="1:8" x14ac:dyDescent="0.35">
      <c r="A1356" s="296"/>
      <c r="B1356" s="293"/>
      <c r="C1356" s="290"/>
      <c r="D1356" s="287"/>
      <c r="E1356" s="20"/>
      <c r="F1356" s="20"/>
      <c r="G1356" s="20"/>
      <c r="H1356" s="10">
        <f>SUM(H1348:H1355)</f>
        <v>794300</v>
      </c>
    </row>
    <row r="1357" spans="1:8" ht="42" x14ac:dyDescent="0.35">
      <c r="A1357" s="294">
        <v>717</v>
      </c>
      <c r="B1357" s="291" t="s">
        <v>216</v>
      </c>
      <c r="C1357" s="288" t="s">
        <v>40</v>
      </c>
      <c r="D1357" s="285">
        <v>1200</v>
      </c>
      <c r="E1357" s="21" t="s">
        <v>266</v>
      </c>
      <c r="F1357" s="21" t="s">
        <v>273</v>
      </c>
      <c r="G1357" s="21">
        <v>110</v>
      </c>
      <c r="H1357" s="1">
        <f>G1357*$D$1357</f>
        <v>132000</v>
      </c>
    </row>
    <row r="1358" spans="1:8" ht="42" x14ac:dyDescent="0.35">
      <c r="A1358" s="295"/>
      <c r="B1358" s="292"/>
      <c r="C1358" s="289"/>
      <c r="D1358" s="286"/>
      <c r="E1358" s="21" t="s">
        <v>266</v>
      </c>
      <c r="F1358" s="21" t="s">
        <v>267</v>
      </c>
      <c r="G1358" s="21">
        <v>110</v>
      </c>
      <c r="H1358" s="1">
        <f t="shared" ref="H1358:H1364" si="168">G1358*$D$1357</f>
        <v>132000</v>
      </c>
    </row>
    <row r="1359" spans="1:8" ht="42" x14ac:dyDescent="0.35">
      <c r="A1359" s="295"/>
      <c r="B1359" s="292"/>
      <c r="C1359" s="289"/>
      <c r="D1359" s="286"/>
      <c r="E1359" s="21" t="s">
        <v>266</v>
      </c>
      <c r="F1359" s="21" t="s">
        <v>268</v>
      </c>
      <c r="G1359" s="21">
        <v>110</v>
      </c>
      <c r="H1359" s="1">
        <f t="shared" si="168"/>
        <v>132000</v>
      </c>
    </row>
    <row r="1360" spans="1:8" ht="42" x14ac:dyDescent="0.35">
      <c r="A1360" s="295"/>
      <c r="B1360" s="292"/>
      <c r="C1360" s="289"/>
      <c r="D1360" s="286"/>
      <c r="E1360" s="21" t="s">
        <v>266</v>
      </c>
      <c r="F1360" s="21" t="s">
        <v>269</v>
      </c>
      <c r="G1360" s="21">
        <v>110</v>
      </c>
      <c r="H1360" s="1">
        <f t="shared" si="168"/>
        <v>132000</v>
      </c>
    </row>
    <row r="1361" spans="1:8" ht="42" x14ac:dyDescent="0.35">
      <c r="A1361" s="295"/>
      <c r="B1361" s="292"/>
      <c r="C1361" s="289"/>
      <c r="D1361" s="286"/>
      <c r="E1361" s="21" t="s">
        <v>266</v>
      </c>
      <c r="F1361" s="21" t="s">
        <v>270</v>
      </c>
      <c r="G1361" s="21">
        <v>56</v>
      </c>
      <c r="H1361" s="1">
        <f t="shared" si="168"/>
        <v>67200</v>
      </c>
    </row>
    <row r="1362" spans="1:8" ht="42" x14ac:dyDescent="0.35">
      <c r="A1362" s="295"/>
      <c r="B1362" s="292"/>
      <c r="C1362" s="289"/>
      <c r="D1362" s="286"/>
      <c r="E1362" s="21" t="s">
        <v>266</v>
      </c>
      <c r="F1362" s="21" t="s">
        <v>271</v>
      </c>
      <c r="G1362" s="21">
        <v>56</v>
      </c>
      <c r="H1362" s="1">
        <f t="shared" si="168"/>
        <v>67200</v>
      </c>
    </row>
    <row r="1363" spans="1:8" ht="42" x14ac:dyDescent="0.35">
      <c r="A1363" s="295"/>
      <c r="B1363" s="292"/>
      <c r="C1363" s="289"/>
      <c r="D1363" s="286"/>
      <c r="E1363" s="21" t="s">
        <v>266</v>
      </c>
      <c r="F1363" s="21" t="s">
        <v>272</v>
      </c>
      <c r="G1363" s="21">
        <v>56</v>
      </c>
      <c r="H1363" s="1">
        <f t="shared" si="168"/>
        <v>67200</v>
      </c>
    </row>
    <row r="1364" spans="1:8" ht="28" x14ac:dyDescent="0.35">
      <c r="A1364" s="295"/>
      <c r="B1364" s="292"/>
      <c r="C1364" s="289"/>
      <c r="D1364" s="286"/>
      <c r="E1364" s="21" t="s">
        <v>264</v>
      </c>
      <c r="F1364" s="21" t="s">
        <v>265</v>
      </c>
      <c r="G1364" s="21">
        <v>3</v>
      </c>
      <c r="H1364" s="1">
        <f t="shared" si="168"/>
        <v>3600</v>
      </c>
    </row>
    <row r="1365" spans="1:8" x14ac:dyDescent="0.35">
      <c r="A1365" s="296"/>
      <c r="B1365" s="293"/>
      <c r="C1365" s="290"/>
      <c r="D1365" s="287"/>
      <c r="E1365" s="21"/>
      <c r="F1365" s="21"/>
      <c r="G1365" s="21"/>
      <c r="H1365" s="10">
        <f>SUM(H1357:H1364)</f>
        <v>733200</v>
      </c>
    </row>
    <row r="1366" spans="1:8" ht="42" x14ac:dyDescent="0.35">
      <c r="A1366" s="294">
        <v>720</v>
      </c>
      <c r="B1366" s="291" t="s">
        <v>217</v>
      </c>
      <c r="C1366" s="288" t="s">
        <v>40</v>
      </c>
      <c r="D1366" s="285">
        <v>1900</v>
      </c>
      <c r="E1366" s="20" t="s">
        <v>266</v>
      </c>
      <c r="F1366" s="20" t="s">
        <v>273</v>
      </c>
      <c r="G1366" s="20">
        <v>110</v>
      </c>
      <c r="H1366" s="1">
        <f>G1366*$D$1366</f>
        <v>209000</v>
      </c>
    </row>
    <row r="1367" spans="1:8" ht="42" x14ac:dyDescent="0.35">
      <c r="A1367" s="295"/>
      <c r="B1367" s="292"/>
      <c r="C1367" s="289"/>
      <c r="D1367" s="286"/>
      <c r="E1367" s="20" t="s">
        <v>266</v>
      </c>
      <c r="F1367" s="20" t="s">
        <v>267</v>
      </c>
      <c r="G1367" s="20">
        <v>110</v>
      </c>
      <c r="H1367" s="1">
        <f t="shared" ref="H1367:H1373" si="169">G1367*$D$1366</f>
        <v>209000</v>
      </c>
    </row>
    <row r="1368" spans="1:8" ht="42" x14ac:dyDescent="0.35">
      <c r="A1368" s="295"/>
      <c r="B1368" s="292"/>
      <c r="C1368" s="289"/>
      <c r="D1368" s="286"/>
      <c r="E1368" s="20" t="s">
        <v>266</v>
      </c>
      <c r="F1368" s="20" t="s">
        <v>268</v>
      </c>
      <c r="G1368" s="20">
        <v>110</v>
      </c>
      <c r="H1368" s="1">
        <f t="shared" si="169"/>
        <v>209000</v>
      </c>
    </row>
    <row r="1369" spans="1:8" ht="42" x14ac:dyDescent="0.35">
      <c r="A1369" s="295"/>
      <c r="B1369" s="292"/>
      <c r="C1369" s="289"/>
      <c r="D1369" s="286"/>
      <c r="E1369" s="20" t="s">
        <v>266</v>
      </c>
      <c r="F1369" s="20" t="s">
        <v>269</v>
      </c>
      <c r="G1369" s="20">
        <v>110</v>
      </c>
      <c r="H1369" s="1">
        <f t="shared" si="169"/>
        <v>209000</v>
      </c>
    </row>
    <row r="1370" spans="1:8" ht="42" x14ac:dyDescent="0.35">
      <c r="A1370" s="295"/>
      <c r="B1370" s="292"/>
      <c r="C1370" s="289"/>
      <c r="D1370" s="286"/>
      <c r="E1370" s="20" t="s">
        <v>266</v>
      </c>
      <c r="F1370" s="20" t="s">
        <v>270</v>
      </c>
      <c r="G1370" s="20">
        <v>56</v>
      </c>
      <c r="H1370" s="1">
        <f t="shared" si="169"/>
        <v>106400</v>
      </c>
    </row>
    <row r="1371" spans="1:8" ht="42" x14ac:dyDescent="0.35">
      <c r="A1371" s="295"/>
      <c r="B1371" s="292"/>
      <c r="C1371" s="289"/>
      <c r="D1371" s="286"/>
      <c r="E1371" s="20" t="s">
        <v>266</v>
      </c>
      <c r="F1371" s="20" t="s">
        <v>271</v>
      </c>
      <c r="G1371" s="20">
        <v>56</v>
      </c>
      <c r="H1371" s="1">
        <f t="shared" si="169"/>
        <v>106400</v>
      </c>
    </row>
    <row r="1372" spans="1:8" ht="42" x14ac:dyDescent="0.35">
      <c r="A1372" s="295"/>
      <c r="B1372" s="292"/>
      <c r="C1372" s="289"/>
      <c r="D1372" s="286"/>
      <c r="E1372" s="20" t="s">
        <v>266</v>
      </c>
      <c r="F1372" s="20" t="s">
        <v>272</v>
      </c>
      <c r="G1372" s="20">
        <v>56</v>
      </c>
      <c r="H1372" s="1">
        <f t="shared" si="169"/>
        <v>106400</v>
      </c>
    </row>
    <row r="1373" spans="1:8" ht="28" x14ac:dyDescent="0.35">
      <c r="A1373" s="295"/>
      <c r="B1373" s="292"/>
      <c r="C1373" s="289"/>
      <c r="D1373" s="286"/>
      <c r="E1373" s="20" t="s">
        <v>264</v>
      </c>
      <c r="F1373" s="20" t="s">
        <v>265</v>
      </c>
      <c r="G1373" s="20">
        <v>3</v>
      </c>
      <c r="H1373" s="1">
        <f t="shared" si="169"/>
        <v>5700</v>
      </c>
    </row>
    <row r="1374" spans="1:8" x14ac:dyDescent="0.35">
      <c r="A1374" s="296"/>
      <c r="B1374" s="293"/>
      <c r="C1374" s="290"/>
      <c r="D1374" s="287"/>
      <c r="E1374" s="20"/>
      <c r="F1374" s="20"/>
      <c r="G1374" s="20"/>
      <c r="H1374" s="10">
        <f>SUM(H1366:H1373)</f>
        <v>1160900</v>
      </c>
    </row>
    <row r="1375" spans="1:8" ht="42" x14ac:dyDescent="0.35">
      <c r="A1375" s="294">
        <v>723</v>
      </c>
      <c r="B1375" s="291" t="s">
        <v>218</v>
      </c>
      <c r="C1375" s="288" t="s">
        <v>40</v>
      </c>
      <c r="D1375" s="285">
        <v>1000</v>
      </c>
      <c r="E1375" s="21" t="s">
        <v>266</v>
      </c>
      <c r="F1375" s="21" t="s">
        <v>273</v>
      </c>
      <c r="G1375" s="21">
        <v>110</v>
      </c>
      <c r="H1375" s="1">
        <f>G1375*$D$1375</f>
        <v>110000</v>
      </c>
    </row>
    <row r="1376" spans="1:8" ht="42" x14ac:dyDescent="0.35">
      <c r="A1376" s="295"/>
      <c r="B1376" s="292"/>
      <c r="C1376" s="289"/>
      <c r="D1376" s="286"/>
      <c r="E1376" s="21" t="s">
        <v>266</v>
      </c>
      <c r="F1376" s="21" t="s">
        <v>267</v>
      </c>
      <c r="G1376" s="21">
        <v>110</v>
      </c>
      <c r="H1376" s="1">
        <f t="shared" ref="H1376:H1382" si="170">G1376*$D$1375</f>
        <v>110000</v>
      </c>
    </row>
    <row r="1377" spans="1:8" ht="42" x14ac:dyDescent="0.35">
      <c r="A1377" s="295"/>
      <c r="B1377" s="292"/>
      <c r="C1377" s="289"/>
      <c r="D1377" s="286"/>
      <c r="E1377" s="21" t="s">
        <v>266</v>
      </c>
      <c r="F1377" s="21" t="s">
        <v>268</v>
      </c>
      <c r="G1377" s="21">
        <v>110</v>
      </c>
      <c r="H1377" s="1">
        <f t="shared" si="170"/>
        <v>110000</v>
      </c>
    </row>
    <row r="1378" spans="1:8" ht="42" x14ac:dyDescent="0.35">
      <c r="A1378" s="295"/>
      <c r="B1378" s="292"/>
      <c r="C1378" s="289"/>
      <c r="D1378" s="286"/>
      <c r="E1378" s="21" t="s">
        <v>266</v>
      </c>
      <c r="F1378" s="21" t="s">
        <v>269</v>
      </c>
      <c r="G1378" s="21">
        <v>110</v>
      </c>
      <c r="H1378" s="1">
        <f t="shared" si="170"/>
        <v>110000</v>
      </c>
    </row>
    <row r="1379" spans="1:8" ht="42" x14ac:dyDescent="0.35">
      <c r="A1379" s="295"/>
      <c r="B1379" s="292"/>
      <c r="C1379" s="289"/>
      <c r="D1379" s="286"/>
      <c r="E1379" s="21" t="s">
        <v>266</v>
      </c>
      <c r="F1379" s="21" t="s">
        <v>270</v>
      </c>
      <c r="G1379" s="21">
        <v>56</v>
      </c>
      <c r="H1379" s="1">
        <f t="shared" si="170"/>
        <v>56000</v>
      </c>
    </row>
    <row r="1380" spans="1:8" ht="42" x14ac:dyDescent="0.35">
      <c r="A1380" s="295"/>
      <c r="B1380" s="292"/>
      <c r="C1380" s="289"/>
      <c r="D1380" s="286"/>
      <c r="E1380" s="21" t="s">
        <v>266</v>
      </c>
      <c r="F1380" s="21" t="s">
        <v>271</v>
      </c>
      <c r="G1380" s="21">
        <v>56</v>
      </c>
      <c r="H1380" s="1">
        <f t="shared" si="170"/>
        <v>56000</v>
      </c>
    </row>
    <row r="1381" spans="1:8" ht="42" x14ac:dyDescent="0.35">
      <c r="A1381" s="295"/>
      <c r="B1381" s="292"/>
      <c r="C1381" s="289"/>
      <c r="D1381" s="286"/>
      <c r="E1381" s="21" t="s">
        <v>266</v>
      </c>
      <c r="F1381" s="21" t="s">
        <v>272</v>
      </c>
      <c r="G1381" s="21">
        <v>56</v>
      </c>
      <c r="H1381" s="1">
        <f t="shared" si="170"/>
        <v>56000</v>
      </c>
    </row>
    <row r="1382" spans="1:8" ht="28" x14ac:dyDescent="0.35">
      <c r="A1382" s="295"/>
      <c r="B1382" s="292"/>
      <c r="C1382" s="289"/>
      <c r="D1382" s="286"/>
      <c r="E1382" s="21" t="s">
        <v>264</v>
      </c>
      <c r="F1382" s="21" t="s">
        <v>265</v>
      </c>
      <c r="G1382" s="21">
        <v>3</v>
      </c>
      <c r="H1382" s="1">
        <f t="shared" si="170"/>
        <v>3000</v>
      </c>
    </row>
    <row r="1383" spans="1:8" x14ac:dyDescent="0.35">
      <c r="A1383" s="296"/>
      <c r="B1383" s="293"/>
      <c r="C1383" s="290"/>
      <c r="D1383" s="287"/>
      <c r="E1383" s="21"/>
      <c r="F1383" s="21"/>
      <c r="G1383" s="21"/>
      <c r="H1383" s="10">
        <f>SUM(H1375:H1382)</f>
        <v>611000</v>
      </c>
    </row>
    <row r="1384" spans="1:8" ht="42" x14ac:dyDescent="0.35">
      <c r="A1384" s="294">
        <v>726</v>
      </c>
      <c r="B1384" s="291" t="s">
        <v>219</v>
      </c>
      <c r="C1384" s="288" t="s">
        <v>40</v>
      </c>
      <c r="D1384" s="285">
        <v>909</v>
      </c>
      <c r="E1384" s="20" t="s">
        <v>266</v>
      </c>
      <c r="F1384" s="20" t="s">
        <v>273</v>
      </c>
      <c r="G1384" s="20">
        <v>110</v>
      </c>
      <c r="H1384" s="1">
        <f>G1384*$D$1384</f>
        <v>99990</v>
      </c>
    </row>
    <row r="1385" spans="1:8" ht="42" x14ac:dyDescent="0.35">
      <c r="A1385" s="295"/>
      <c r="B1385" s="292"/>
      <c r="C1385" s="289"/>
      <c r="D1385" s="286"/>
      <c r="E1385" s="20" t="s">
        <v>266</v>
      </c>
      <c r="F1385" s="20" t="s">
        <v>267</v>
      </c>
      <c r="G1385" s="20">
        <v>110</v>
      </c>
      <c r="H1385" s="1">
        <f t="shared" ref="H1385:H1391" si="171">G1385*$D$1384</f>
        <v>99990</v>
      </c>
    </row>
    <row r="1386" spans="1:8" ht="42" x14ac:dyDescent="0.35">
      <c r="A1386" s="295"/>
      <c r="B1386" s="292"/>
      <c r="C1386" s="289"/>
      <c r="D1386" s="286"/>
      <c r="E1386" s="20" t="s">
        <v>266</v>
      </c>
      <c r="F1386" s="20" t="s">
        <v>268</v>
      </c>
      <c r="G1386" s="20">
        <v>110</v>
      </c>
      <c r="H1386" s="1">
        <f t="shared" si="171"/>
        <v>99990</v>
      </c>
    </row>
    <row r="1387" spans="1:8" ht="42" x14ac:dyDescent="0.35">
      <c r="A1387" s="295"/>
      <c r="B1387" s="292"/>
      <c r="C1387" s="289"/>
      <c r="D1387" s="286"/>
      <c r="E1387" s="20" t="s">
        <v>266</v>
      </c>
      <c r="F1387" s="20" t="s">
        <v>269</v>
      </c>
      <c r="G1387" s="20">
        <v>110</v>
      </c>
      <c r="H1387" s="1">
        <f t="shared" si="171"/>
        <v>99990</v>
      </c>
    </row>
    <row r="1388" spans="1:8" ht="42" x14ac:dyDescent="0.35">
      <c r="A1388" s="295"/>
      <c r="B1388" s="292"/>
      <c r="C1388" s="289"/>
      <c r="D1388" s="286"/>
      <c r="E1388" s="20" t="s">
        <v>266</v>
      </c>
      <c r="F1388" s="20" t="s">
        <v>270</v>
      </c>
      <c r="G1388" s="20">
        <v>56</v>
      </c>
      <c r="H1388" s="1">
        <f t="shared" si="171"/>
        <v>50904</v>
      </c>
    </row>
    <row r="1389" spans="1:8" ht="42" x14ac:dyDescent="0.35">
      <c r="A1389" s="295"/>
      <c r="B1389" s="292"/>
      <c r="C1389" s="289"/>
      <c r="D1389" s="286"/>
      <c r="E1389" s="20" t="s">
        <v>266</v>
      </c>
      <c r="F1389" s="20" t="s">
        <v>271</v>
      </c>
      <c r="G1389" s="20">
        <v>56</v>
      </c>
      <c r="H1389" s="1">
        <f t="shared" si="171"/>
        <v>50904</v>
      </c>
    </row>
    <row r="1390" spans="1:8" ht="42" x14ac:dyDescent="0.35">
      <c r="A1390" s="295"/>
      <c r="B1390" s="292"/>
      <c r="C1390" s="289"/>
      <c r="D1390" s="286"/>
      <c r="E1390" s="20" t="s">
        <v>266</v>
      </c>
      <c r="F1390" s="20" t="s">
        <v>272</v>
      </c>
      <c r="G1390" s="20">
        <v>56</v>
      </c>
      <c r="H1390" s="1">
        <f t="shared" si="171"/>
        <v>50904</v>
      </c>
    </row>
    <row r="1391" spans="1:8" ht="28" x14ac:dyDescent="0.35">
      <c r="A1391" s="295"/>
      <c r="B1391" s="292"/>
      <c r="C1391" s="289"/>
      <c r="D1391" s="286"/>
      <c r="E1391" s="20" t="s">
        <v>264</v>
      </c>
      <c r="F1391" s="20" t="s">
        <v>265</v>
      </c>
      <c r="G1391" s="20">
        <v>3</v>
      </c>
      <c r="H1391" s="1">
        <f t="shared" si="171"/>
        <v>2727</v>
      </c>
    </row>
    <row r="1392" spans="1:8" x14ac:dyDescent="0.35">
      <c r="A1392" s="296"/>
      <c r="B1392" s="293"/>
      <c r="C1392" s="290"/>
      <c r="D1392" s="287"/>
      <c r="E1392" s="20"/>
      <c r="F1392" s="20"/>
      <c r="G1392" s="20"/>
      <c r="H1392" s="10">
        <f>SUM(H1384:H1391)</f>
        <v>555399</v>
      </c>
    </row>
    <row r="1393" spans="1:8" x14ac:dyDescent="0.35">
      <c r="A1393" s="316" t="s">
        <v>220</v>
      </c>
      <c r="B1393" s="316"/>
      <c r="C1393" s="316"/>
      <c r="D1393" s="316"/>
      <c r="E1393" s="316"/>
      <c r="F1393" s="316"/>
      <c r="G1393" s="316"/>
      <c r="H1393" s="316"/>
    </row>
    <row r="1394" spans="1:8" ht="42" x14ac:dyDescent="0.35">
      <c r="A1394" s="294">
        <v>729</v>
      </c>
      <c r="B1394" s="291" t="s">
        <v>221</v>
      </c>
      <c r="C1394" s="288" t="s">
        <v>40</v>
      </c>
      <c r="D1394" s="285">
        <v>4101.55</v>
      </c>
      <c r="E1394" s="21" t="s">
        <v>266</v>
      </c>
      <c r="F1394" s="21" t="s">
        <v>273</v>
      </c>
      <c r="G1394" s="21">
        <v>4</v>
      </c>
      <c r="H1394" s="1">
        <f>G1394*$D$1394</f>
        <v>16406.2</v>
      </c>
    </row>
    <row r="1395" spans="1:8" ht="42" x14ac:dyDescent="0.35">
      <c r="A1395" s="295"/>
      <c r="B1395" s="292"/>
      <c r="C1395" s="289"/>
      <c r="D1395" s="286"/>
      <c r="E1395" s="21" t="s">
        <v>266</v>
      </c>
      <c r="F1395" s="21" t="s">
        <v>267</v>
      </c>
      <c r="G1395" s="21">
        <v>4</v>
      </c>
      <c r="H1395" s="1">
        <f t="shared" ref="H1395:H1401" si="172">G1395*$D$1394</f>
        <v>16406.2</v>
      </c>
    </row>
    <row r="1396" spans="1:8" ht="42" x14ac:dyDescent="0.35">
      <c r="A1396" s="295"/>
      <c r="B1396" s="292"/>
      <c r="C1396" s="289"/>
      <c r="D1396" s="286"/>
      <c r="E1396" s="21" t="s">
        <v>266</v>
      </c>
      <c r="F1396" s="21" t="s">
        <v>268</v>
      </c>
      <c r="G1396" s="21">
        <v>4</v>
      </c>
      <c r="H1396" s="1">
        <f t="shared" si="172"/>
        <v>16406.2</v>
      </c>
    </row>
    <row r="1397" spans="1:8" ht="42" x14ac:dyDescent="0.35">
      <c r="A1397" s="295"/>
      <c r="B1397" s="292"/>
      <c r="C1397" s="289"/>
      <c r="D1397" s="286"/>
      <c r="E1397" s="21" t="s">
        <v>266</v>
      </c>
      <c r="F1397" s="21" t="s">
        <v>269</v>
      </c>
      <c r="G1397" s="21">
        <v>4</v>
      </c>
      <c r="H1397" s="1">
        <f t="shared" si="172"/>
        <v>16406.2</v>
      </c>
    </row>
    <row r="1398" spans="1:8" ht="42" x14ac:dyDescent="0.35">
      <c r="A1398" s="295"/>
      <c r="B1398" s="292"/>
      <c r="C1398" s="289"/>
      <c r="D1398" s="286"/>
      <c r="E1398" s="21" t="s">
        <v>266</v>
      </c>
      <c r="F1398" s="21" t="s">
        <v>270</v>
      </c>
      <c r="G1398" s="21">
        <v>2</v>
      </c>
      <c r="H1398" s="1">
        <f t="shared" si="172"/>
        <v>8203.1</v>
      </c>
    </row>
    <row r="1399" spans="1:8" ht="42" x14ac:dyDescent="0.35">
      <c r="A1399" s="295"/>
      <c r="B1399" s="292"/>
      <c r="C1399" s="289"/>
      <c r="D1399" s="286"/>
      <c r="E1399" s="21" t="s">
        <v>266</v>
      </c>
      <c r="F1399" s="21" t="s">
        <v>271</v>
      </c>
      <c r="G1399" s="21">
        <v>2</v>
      </c>
      <c r="H1399" s="1">
        <f t="shared" si="172"/>
        <v>8203.1</v>
      </c>
    </row>
    <row r="1400" spans="1:8" ht="42" x14ac:dyDescent="0.35">
      <c r="A1400" s="295"/>
      <c r="B1400" s="292"/>
      <c r="C1400" s="289"/>
      <c r="D1400" s="286"/>
      <c r="E1400" s="21" t="s">
        <v>266</v>
      </c>
      <c r="F1400" s="21" t="s">
        <v>272</v>
      </c>
      <c r="G1400" s="21">
        <v>2</v>
      </c>
      <c r="H1400" s="1">
        <f t="shared" si="172"/>
        <v>8203.1</v>
      </c>
    </row>
    <row r="1401" spans="1:8" ht="28" x14ac:dyDescent="0.35">
      <c r="A1401" s="295"/>
      <c r="B1401" s="292"/>
      <c r="C1401" s="289"/>
      <c r="D1401" s="286"/>
      <c r="E1401" s="21" t="s">
        <v>264</v>
      </c>
      <c r="F1401" s="21" t="s">
        <v>265</v>
      </c>
      <c r="G1401" s="21">
        <v>2</v>
      </c>
      <c r="H1401" s="1">
        <f t="shared" si="172"/>
        <v>8203.1</v>
      </c>
    </row>
    <row r="1402" spans="1:8" x14ac:dyDescent="0.35">
      <c r="A1402" s="296"/>
      <c r="B1402" s="293"/>
      <c r="C1402" s="290"/>
      <c r="D1402" s="287"/>
      <c r="E1402" s="21"/>
      <c r="F1402" s="21"/>
      <c r="G1402" s="21"/>
      <c r="H1402" s="10">
        <f>SUM(H1394:H1401)</f>
        <v>98437.200000000026</v>
      </c>
    </row>
    <row r="1403" spans="1:8" ht="42" x14ac:dyDescent="0.35">
      <c r="A1403" s="294">
        <v>732</v>
      </c>
      <c r="B1403" s="291" t="s">
        <v>222</v>
      </c>
      <c r="C1403" s="288" t="s">
        <v>40</v>
      </c>
      <c r="D1403" s="285">
        <v>1500</v>
      </c>
      <c r="E1403" s="20" t="s">
        <v>266</v>
      </c>
      <c r="F1403" s="20" t="s">
        <v>273</v>
      </c>
      <c r="G1403" s="20">
        <v>4</v>
      </c>
      <c r="H1403" s="1">
        <f>G1403*$D$1403</f>
        <v>6000</v>
      </c>
    </row>
    <row r="1404" spans="1:8" ht="42" x14ac:dyDescent="0.35">
      <c r="A1404" s="295"/>
      <c r="B1404" s="292"/>
      <c r="C1404" s="289"/>
      <c r="D1404" s="286"/>
      <c r="E1404" s="20" t="s">
        <v>266</v>
      </c>
      <c r="F1404" s="20" t="s">
        <v>267</v>
      </c>
      <c r="G1404" s="20">
        <v>4</v>
      </c>
      <c r="H1404" s="1">
        <f t="shared" ref="H1404:H1410" si="173">G1404*$D$1403</f>
        <v>6000</v>
      </c>
    </row>
    <row r="1405" spans="1:8" ht="42" x14ac:dyDescent="0.35">
      <c r="A1405" s="295"/>
      <c r="B1405" s="292"/>
      <c r="C1405" s="289"/>
      <c r="D1405" s="286"/>
      <c r="E1405" s="20" t="s">
        <v>266</v>
      </c>
      <c r="F1405" s="20" t="s">
        <v>268</v>
      </c>
      <c r="G1405" s="20">
        <v>4</v>
      </c>
      <c r="H1405" s="1">
        <f t="shared" si="173"/>
        <v>6000</v>
      </c>
    </row>
    <row r="1406" spans="1:8" ht="42" x14ac:dyDescent="0.35">
      <c r="A1406" s="295"/>
      <c r="B1406" s="292"/>
      <c r="C1406" s="289"/>
      <c r="D1406" s="286"/>
      <c r="E1406" s="20" t="s">
        <v>266</v>
      </c>
      <c r="F1406" s="20" t="s">
        <v>269</v>
      </c>
      <c r="G1406" s="20">
        <v>4</v>
      </c>
      <c r="H1406" s="1">
        <f t="shared" si="173"/>
        <v>6000</v>
      </c>
    </row>
    <row r="1407" spans="1:8" ht="42" x14ac:dyDescent="0.35">
      <c r="A1407" s="295"/>
      <c r="B1407" s="292"/>
      <c r="C1407" s="289"/>
      <c r="D1407" s="286"/>
      <c r="E1407" s="20" t="s">
        <v>266</v>
      </c>
      <c r="F1407" s="20" t="s">
        <v>270</v>
      </c>
      <c r="G1407" s="20">
        <v>2</v>
      </c>
      <c r="H1407" s="1">
        <f t="shared" si="173"/>
        <v>3000</v>
      </c>
    </row>
    <row r="1408" spans="1:8" ht="42" x14ac:dyDescent="0.35">
      <c r="A1408" s="295"/>
      <c r="B1408" s="292"/>
      <c r="C1408" s="289"/>
      <c r="D1408" s="286"/>
      <c r="E1408" s="20" t="s">
        <v>266</v>
      </c>
      <c r="F1408" s="20" t="s">
        <v>271</v>
      </c>
      <c r="G1408" s="20">
        <v>2</v>
      </c>
      <c r="H1408" s="1">
        <f t="shared" si="173"/>
        <v>3000</v>
      </c>
    </row>
    <row r="1409" spans="1:8" ht="42" x14ac:dyDescent="0.35">
      <c r="A1409" s="295"/>
      <c r="B1409" s="292"/>
      <c r="C1409" s="289"/>
      <c r="D1409" s="286"/>
      <c r="E1409" s="20" t="s">
        <v>266</v>
      </c>
      <c r="F1409" s="20" t="s">
        <v>272</v>
      </c>
      <c r="G1409" s="20">
        <v>2</v>
      </c>
      <c r="H1409" s="1">
        <f t="shared" si="173"/>
        <v>3000</v>
      </c>
    </row>
    <row r="1410" spans="1:8" ht="28" x14ac:dyDescent="0.35">
      <c r="A1410" s="295"/>
      <c r="B1410" s="292"/>
      <c r="C1410" s="289"/>
      <c r="D1410" s="286"/>
      <c r="E1410" s="20" t="s">
        <v>264</v>
      </c>
      <c r="F1410" s="20" t="s">
        <v>265</v>
      </c>
      <c r="G1410" s="20">
        <v>2</v>
      </c>
      <c r="H1410" s="1">
        <f t="shared" si="173"/>
        <v>3000</v>
      </c>
    </row>
    <row r="1411" spans="1:8" x14ac:dyDescent="0.35">
      <c r="A1411" s="296"/>
      <c r="B1411" s="293"/>
      <c r="C1411" s="290"/>
      <c r="D1411" s="287"/>
      <c r="E1411" s="20"/>
      <c r="F1411" s="20"/>
      <c r="G1411" s="20"/>
      <c r="H1411" s="10">
        <f>SUM(H1403:H1410)</f>
        <v>36000</v>
      </c>
    </row>
    <row r="1412" spans="1:8" ht="42" x14ac:dyDescent="0.35">
      <c r="A1412" s="294">
        <v>735</v>
      </c>
      <c r="B1412" s="291" t="s">
        <v>223</v>
      </c>
      <c r="C1412" s="288" t="s">
        <v>40</v>
      </c>
      <c r="D1412" s="285">
        <v>1800</v>
      </c>
      <c r="E1412" s="21" t="s">
        <v>266</v>
      </c>
      <c r="F1412" s="21" t="s">
        <v>273</v>
      </c>
      <c r="G1412" s="21">
        <v>4</v>
      </c>
      <c r="H1412" s="1">
        <f>G1412*$D$1412</f>
        <v>7200</v>
      </c>
    </row>
    <row r="1413" spans="1:8" ht="42" x14ac:dyDescent="0.35">
      <c r="A1413" s="295"/>
      <c r="B1413" s="292"/>
      <c r="C1413" s="289"/>
      <c r="D1413" s="286"/>
      <c r="E1413" s="21" t="s">
        <v>266</v>
      </c>
      <c r="F1413" s="21" t="s">
        <v>267</v>
      </c>
      <c r="G1413" s="21">
        <v>4</v>
      </c>
      <c r="H1413" s="1">
        <f t="shared" ref="H1413:H1419" si="174">G1413*$D$1412</f>
        <v>7200</v>
      </c>
    </row>
    <row r="1414" spans="1:8" ht="42" x14ac:dyDescent="0.35">
      <c r="A1414" s="295"/>
      <c r="B1414" s="292"/>
      <c r="C1414" s="289"/>
      <c r="D1414" s="286"/>
      <c r="E1414" s="21" t="s">
        <v>266</v>
      </c>
      <c r="F1414" s="21" t="s">
        <v>268</v>
      </c>
      <c r="G1414" s="21">
        <v>4</v>
      </c>
      <c r="H1414" s="1">
        <f t="shared" si="174"/>
        <v>7200</v>
      </c>
    </row>
    <row r="1415" spans="1:8" ht="42" x14ac:dyDescent="0.35">
      <c r="A1415" s="295"/>
      <c r="B1415" s="292"/>
      <c r="C1415" s="289"/>
      <c r="D1415" s="286"/>
      <c r="E1415" s="21" t="s">
        <v>266</v>
      </c>
      <c r="F1415" s="21" t="s">
        <v>269</v>
      </c>
      <c r="G1415" s="21">
        <v>4</v>
      </c>
      <c r="H1415" s="1">
        <f t="shared" si="174"/>
        <v>7200</v>
      </c>
    </row>
    <row r="1416" spans="1:8" ht="42" x14ac:dyDescent="0.35">
      <c r="A1416" s="295"/>
      <c r="B1416" s="292"/>
      <c r="C1416" s="289"/>
      <c r="D1416" s="286"/>
      <c r="E1416" s="21" t="s">
        <v>266</v>
      </c>
      <c r="F1416" s="21" t="s">
        <v>270</v>
      </c>
      <c r="G1416" s="21">
        <v>2</v>
      </c>
      <c r="H1416" s="1">
        <f t="shared" si="174"/>
        <v>3600</v>
      </c>
    </row>
    <row r="1417" spans="1:8" ht="42" x14ac:dyDescent="0.35">
      <c r="A1417" s="295"/>
      <c r="B1417" s="292"/>
      <c r="C1417" s="289"/>
      <c r="D1417" s="286"/>
      <c r="E1417" s="21" t="s">
        <v>266</v>
      </c>
      <c r="F1417" s="21" t="s">
        <v>271</v>
      </c>
      <c r="G1417" s="21">
        <v>2</v>
      </c>
      <c r="H1417" s="1">
        <f t="shared" si="174"/>
        <v>3600</v>
      </c>
    </row>
    <row r="1418" spans="1:8" ht="42" x14ac:dyDescent="0.35">
      <c r="A1418" s="295"/>
      <c r="B1418" s="292"/>
      <c r="C1418" s="289"/>
      <c r="D1418" s="286"/>
      <c r="E1418" s="21" t="s">
        <v>266</v>
      </c>
      <c r="F1418" s="21" t="s">
        <v>272</v>
      </c>
      <c r="G1418" s="21">
        <v>2</v>
      </c>
      <c r="H1418" s="1">
        <f t="shared" si="174"/>
        <v>3600</v>
      </c>
    </row>
    <row r="1419" spans="1:8" ht="28" x14ac:dyDescent="0.35">
      <c r="A1419" s="295"/>
      <c r="B1419" s="292"/>
      <c r="C1419" s="289"/>
      <c r="D1419" s="286"/>
      <c r="E1419" s="21" t="s">
        <v>264</v>
      </c>
      <c r="F1419" s="21" t="s">
        <v>265</v>
      </c>
      <c r="G1419" s="21">
        <v>2</v>
      </c>
      <c r="H1419" s="1">
        <f t="shared" si="174"/>
        <v>3600</v>
      </c>
    </row>
    <row r="1420" spans="1:8" x14ac:dyDescent="0.35">
      <c r="A1420" s="296"/>
      <c r="B1420" s="293"/>
      <c r="C1420" s="290"/>
      <c r="D1420" s="287"/>
      <c r="E1420" s="21"/>
      <c r="F1420" s="21"/>
      <c r="G1420" s="21"/>
      <c r="H1420" s="10">
        <f>SUM(H1412:H1419)</f>
        <v>43200</v>
      </c>
    </row>
    <row r="1421" spans="1:8" ht="42" x14ac:dyDescent="0.35">
      <c r="A1421" s="294">
        <v>738</v>
      </c>
      <c r="B1421" s="291" t="s">
        <v>224</v>
      </c>
      <c r="C1421" s="288" t="s">
        <v>40</v>
      </c>
      <c r="D1421" s="285">
        <v>1950</v>
      </c>
      <c r="E1421" s="20" t="s">
        <v>266</v>
      </c>
      <c r="F1421" s="20" t="s">
        <v>273</v>
      </c>
      <c r="G1421" s="20">
        <v>4</v>
      </c>
      <c r="H1421" s="1">
        <f>G1421*$D$1421</f>
        <v>7800</v>
      </c>
    </row>
    <row r="1422" spans="1:8" ht="42" x14ac:dyDescent="0.35">
      <c r="A1422" s="295"/>
      <c r="B1422" s="292"/>
      <c r="C1422" s="289"/>
      <c r="D1422" s="286"/>
      <c r="E1422" s="20" t="s">
        <v>266</v>
      </c>
      <c r="F1422" s="20" t="s">
        <v>267</v>
      </c>
      <c r="G1422" s="20">
        <v>4</v>
      </c>
      <c r="H1422" s="1">
        <f t="shared" ref="H1422:H1428" si="175">G1422*$D$1421</f>
        <v>7800</v>
      </c>
    </row>
    <row r="1423" spans="1:8" ht="42" x14ac:dyDescent="0.35">
      <c r="A1423" s="295"/>
      <c r="B1423" s="292"/>
      <c r="C1423" s="289"/>
      <c r="D1423" s="286"/>
      <c r="E1423" s="20" t="s">
        <v>266</v>
      </c>
      <c r="F1423" s="20" t="s">
        <v>268</v>
      </c>
      <c r="G1423" s="20">
        <v>4</v>
      </c>
      <c r="H1423" s="1">
        <f t="shared" si="175"/>
        <v>7800</v>
      </c>
    </row>
    <row r="1424" spans="1:8" ht="42" x14ac:dyDescent="0.35">
      <c r="A1424" s="295"/>
      <c r="B1424" s="292"/>
      <c r="C1424" s="289"/>
      <c r="D1424" s="286"/>
      <c r="E1424" s="20" t="s">
        <v>266</v>
      </c>
      <c r="F1424" s="20" t="s">
        <v>269</v>
      </c>
      <c r="G1424" s="20">
        <v>4</v>
      </c>
      <c r="H1424" s="1">
        <f t="shared" si="175"/>
        <v>7800</v>
      </c>
    </row>
    <row r="1425" spans="1:8" ht="42" x14ac:dyDescent="0.35">
      <c r="A1425" s="295"/>
      <c r="B1425" s="292"/>
      <c r="C1425" s="289"/>
      <c r="D1425" s="286"/>
      <c r="E1425" s="20" t="s">
        <v>266</v>
      </c>
      <c r="F1425" s="20" t="s">
        <v>270</v>
      </c>
      <c r="G1425" s="20">
        <v>2</v>
      </c>
      <c r="H1425" s="1">
        <f t="shared" si="175"/>
        <v>3900</v>
      </c>
    </row>
    <row r="1426" spans="1:8" ht="42" x14ac:dyDescent="0.35">
      <c r="A1426" s="295"/>
      <c r="B1426" s="292"/>
      <c r="C1426" s="289"/>
      <c r="D1426" s="286"/>
      <c r="E1426" s="20" t="s">
        <v>266</v>
      </c>
      <c r="F1426" s="20" t="s">
        <v>271</v>
      </c>
      <c r="G1426" s="20">
        <v>2</v>
      </c>
      <c r="H1426" s="1">
        <f t="shared" si="175"/>
        <v>3900</v>
      </c>
    </row>
    <row r="1427" spans="1:8" ht="42" x14ac:dyDescent="0.35">
      <c r="A1427" s="295"/>
      <c r="B1427" s="292"/>
      <c r="C1427" s="289"/>
      <c r="D1427" s="286"/>
      <c r="E1427" s="20" t="s">
        <v>266</v>
      </c>
      <c r="F1427" s="20" t="s">
        <v>272</v>
      </c>
      <c r="G1427" s="20">
        <v>2</v>
      </c>
      <c r="H1427" s="1">
        <f t="shared" si="175"/>
        <v>3900</v>
      </c>
    </row>
    <row r="1428" spans="1:8" ht="28" x14ac:dyDescent="0.35">
      <c r="A1428" s="295"/>
      <c r="B1428" s="292"/>
      <c r="C1428" s="289"/>
      <c r="D1428" s="286"/>
      <c r="E1428" s="20" t="s">
        <v>264</v>
      </c>
      <c r="F1428" s="20" t="s">
        <v>265</v>
      </c>
      <c r="G1428" s="20">
        <v>1</v>
      </c>
      <c r="H1428" s="1">
        <f t="shared" si="175"/>
        <v>1950</v>
      </c>
    </row>
    <row r="1429" spans="1:8" x14ac:dyDescent="0.35">
      <c r="A1429" s="296"/>
      <c r="B1429" s="293"/>
      <c r="C1429" s="290"/>
      <c r="D1429" s="287"/>
      <c r="E1429" s="20"/>
      <c r="F1429" s="20"/>
      <c r="G1429" s="20"/>
      <c r="H1429" s="10">
        <f>SUM(H1421:H1428)</f>
        <v>44850</v>
      </c>
    </row>
    <row r="1430" spans="1:8" ht="42" x14ac:dyDescent="0.35">
      <c r="A1430" s="294">
        <v>741</v>
      </c>
      <c r="B1430" s="291" t="s">
        <v>225</v>
      </c>
      <c r="C1430" s="288" t="s">
        <v>40</v>
      </c>
      <c r="D1430" s="285">
        <v>1850</v>
      </c>
      <c r="E1430" s="21" t="s">
        <v>266</v>
      </c>
      <c r="F1430" s="21" t="s">
        <v>273</v>
      </c>
      <c r="G1430" s="21">
        <v>4</v>
      </c>
      <c r="H1430" s="1">
        <f>G1430*$D$1430</f>
        <v>7400</v>
      </c>
    </row>
    <row r="1431" spans="1:8" ht="42" x14ac:dyDescent="0.35">
      <c r="A1431" s="295"/>
      <c r="B1431" s="292"/>
      <c r="C1431" s="289"/>
      <c r="D1431" s="286"/>
      <c r="E1431" s="21" t="s">
        <v>266</v>
      </c>
      <c r="F1431" s="21" t="s">
        <v>267</v>
      </c>
      <c r="G1431" s="21">
        <v>4</v>
      </c>
      <c r="H1431" s="1">
        <f t="shared" ref="H1431:H1437" si="176">G1431*$D$1430</f>
        <v>7400</v>
      </c>
    </row>
    <row r="1432" spans="1:8" ht="42" x14ac:dyDescent="0.35">
      <c r="A1432" s="295"/>
      <c r="B1432" s="292"/>
      <c r="C1432" s="289"/>
      <c r="D1432" s="286"/>
      <c r="E1432" s="21" t="s">
        <v>266</v>
      </c>
      <c r="F1432" s="21" t="s">
        <v>268</v>
      </c>
      <c r="G1432" s="21">
        <v>4</v>
      </c>
      <c r="H1432" s="1">
        <f t="shared" si="176"/>
        <v>7400</v>
      </c>
    </row>
    <row r="1433" spans="1:8" ht="42" x14ac:dyDescent="0.35">
      <c r="A1433" s="295"/>
      <c r="B1433" s="292"/>
      <c r="C1433" s="289"/>
      <c r="D1433" s="286"/>
      <c r="E1433" s="21" t="s">
        <v>266</v>
      </c>
      <c r="F1433" s="21" t="s">
        <v>269</v>
      </c>
      <c r="G1433" s="21">
        <v>4</v>
      </c>
      <c r="H1433" s="1">
        <f t="shared" si="176"/>
        <v>7400</v>
      </c>
    </row>
    <row r="1434" spans="1:8" ht="42" x14ac:dyDescent="0.35">
      <c r="A1434" s="295"/>
      <c r="B1434" s="292"/>
      <c r="C1434" s="289"/>
      <c r="D1434" s="286"/>
      <c r="E1434" s="21" t="s">
        <v>266</v>
      </c>
      <c r="F1434" s="21" t="s">
        <v>270</v>
      </c>
      <c r="G1434" s="21">
        <v>2</v>
      </c>
      <c r="H1434" s="1">
        <f t="shared" si="176"/>
        <v>3700</v>
      </c>
    </row>
    <row r="1435" spans="1:8" ht="42" x14ac:dyDescent="0.35">
      <c r="A1435" s="295"/>
      <c r="B1435" s="292"/>
      <c r="C1435" s="289"/>
      <c r="D1435" s="286"/>
      <c r="E1435" s="21" t="s">
        <v>266</v>
      </c>
      <c r="F1435" s="21" t="s">
        <v>271</v>
      </c>
      <c r="G1435" s="21">
        <v>2</v>
      </c>
      <c r="H1435" s="1">
        <f t="shared" si="176"/>
        <v>3700</v>
      </c>
    </row>
    <row r="1436" spans="1:8" ht="42" x14ac:dyDescent="0.35">
      <c r="A1436" s="295"/>
      <c r="B1436" s="292"/>
      <c r="C1436" s="289"/>
      <c r="D1436" s="286"/>
      <c r="E1436" s="21" t="s">
        <v>266</v>
      </c>
      <c r="F1436" s="21" t="s">
        <v>272</v>
      </c>
      <c r="G1436" s="21">
        <v>2</v>
      </c>
      <c r="H1436" s="1">
        <f t="shared" si="176"/>
        <v>3700</v>
      </c>
    </row>
    <row r="1437" spans="1:8" ht="28" x14ac:dyDescent="0.35">
      <c r="A1437" s="295"/>
      <c r="B1437" s="292"/>
      <c r="C1437" s="289"/>
      <c r="D1437" s="286"/>
      <c r="E1437" s="21" t="s">
        <v>264</v>
      </c>
      <c r="F1437" s="21" t="s">
        <v>265</v>
      </c>
      <c r="G1437" s="21">
        <v>2</v>
      </c>
      <c r="H1437" s="1">
        <f t="shared" si="176"/>
        <v>3700</v>
      </c>
    </row>
    <row r="1438" spans="1:8" x14ac:dyDescent="0.35">
      <c r="A1438" s="296"/>
      <c r="B1438" s="293"/>
      <c r="C1438" s="290"/>
      <c r="D1438" s="287"/>
      <c r="E1438" s="21"/>
      <c r="F1438" s="21"/>
      <c r="G1438" s="21"/>
      <c r="H1438" s="10">
        <f>SUM(H1430:H1437)</f>
        <v>44400</v>
      </c>
    </row>
    <row r="1439" spans="1:8" ht="42" x14ac:dyDescent="0.35">
      <c r="A1439" s="294">
        <v>744</v>
      </c>
      <c r="B1439" s="291" t="s">
        <v>226</v>
      </c>
      <c r="C1439" s="288" t="s">
        <v>40</v>
      </c>
      <c r="D1439" s="285">
        <v>600</v>
      </c>
      <c r="E1439" s="20" t="s">
        <v>266</v>
      </c>
      <c r="F1439" s="20" t="s">
        <v>273</v>
      </c>
      <c r="G1439" s="20">
        <v>4</v>
      </c>
      <c r="H1439" s="1">
        <f>G1439*$D$1439</f>
        <v>2400</v>
      </c>
    </row>
    <row r="1440" spans="1:8" ht="42" x14ac:dyDescent="0.35">
      <c r="A1440" s="295"/>
      <c r="B1440" s="292"/>
      <c r="C1440" s="289"/>
      <c r="D1440" s="286"/>
      <c r="E1440" s="20" t="s">
        <v>266</v>
      </c>
      <c r="F1440" s="20" t="s">
        <v>267</v>
      </c>
      <c r="G1440" s="20">
        <v>4</v>
      </c>
      <c r="H1440" s="1">
        <f t="shared" ref="H1440:H1446" si="177">G1440*$D$1439</f>
        <v>2400</v>
      </c>
    </row>
    <row r="1441" spans="1:8" ht="42" x14ac:dyDescent="0.35">
      <c r="A1441" s="295"/>
      <c r="B1441" s="292"/>
      <c r="C1441" s="289"/>
      <c r="D1441" s="286"/>
      <c r="E1441" s="20" t="s">
        <v>266</v>
      </c>
      <c r="F1441" s="20" t="s">
        <v>268</v>
      </c>
      <c r="G1441" s="20">
        <v>4</v>
      </c>
      <c r="H1441" s="1">
        <f t="shared" si="177"/>
        <v>2400</v>
      </c>
    </row>
    <row r="1442" spans="1:8" ht="42" x14ac:dyDescent="0.35">
      <c r="A1442" s="295"/>
      <c r="B1442" s="292"/>
      <c r="C1442" s="289"/>
      <c r="D1442" s="286"/>
      <c r="E1442" s="20" t="s">
        <v>266</v>
      </c>
      <c r="F1442" s="20" t="s">
        <v>269</v>
      </c>
      <c r="G1442" s="20">
        <v>4</v>
      </c>
      <c r="H1442" s="1">
        <f t="shared" si="177"/>
        <v>2400</v>
      </c>
    </row>
    <row r="1443" spans="1:8" ht="42" x14ac:dyDescent="0.35">
      <c r="A1443" s="295"/>
      <c r="B1443" s="292"/>
      <c r="C1443" s="289"/>
      <c r="D1443" s="286"/>
      <c r="E1443" s="20" t="s">
        <v>266</v>
      </c>
      <c r="F1443" s="20" t="s">
        <v>270</v>
      </c>
      <c r="G1443" s="20">
        <v>2</v>
      </c>
      <c r="H1443" s="1">
        <f t="shared" si="177"/>
        <v>1200</v>
      </c>
    </row>
    <row r="1444" spans="1:8" ht="42" x14ac:dyDescent="0.35">
      <c r="A1444" s="295"/>
      <c r="B1444" s="292"/>
      <c r="C1444" s="289"/>
      <c r="D1444" s="286"/>
      <c r="E1444" s="20" t="s">
        <v>266</v>
      </c>
      <c r="F1444" s="20" t="s">
        <v>271</v>
      </c>
      <c r="G1444" s="20">
        <v>2</v>
      </c>
      <c r="H1444" s="1">
        <f t="shared" si="177"/>
        <v>1200</v>
      </c>
    </row>
    <row r="1445" spans="1:8" ht="42" x14ac:dyDescent="0.35">
      <c r="A1445" s="295"/>
      <c r="B1445" s="292"/>
      <c r="C1445" s="289"/>
      <c r="D1445" s="286"/>
      <c r="E1445" s="20" t="s">
        <v>266</v>
      </c>
      <c r="F1445" s="20" t="s">
        <v>272</v>
      </c>
      <c r="G1445" s="20">
        <v>2</v>
      </c>
      <c r="H1445" s="1">
        <f t="shared" si="177"/>
        <v>1200</v>
      </c>
    </row>
    <row r="1446" spans="1:8" ht="28" x14ac:dyDescent="0.35">
      <c r="A1446" s="295"/>
      <c r="B1446" s="292"/>
      <c r="C1446" s="289"/>
      <c r="D1446" s="286"/>
      <c r="E1446" s="20" t="s">
        <v>264</v>
      </c>
      <c r="F1446" s="20" t="s">
        <v>265</v>
      </c>
      <c r="G1446" s="20">
        <v>1</v>
      </c>
      <c r="H1446" s="1">
        <f t="shared" si="177"/>
        <v>600</v>
      </c>
    </row>
    <row r="1447" spans="1:8" x14ac:dyDescent="0.35">
      <c r="A1447" s="296"/>
      <c r="B1447" s="293"/>
      <c r="C1447" s="290"/>
      <c r="D1447" s="287"/>
      <c r="E1447" s="20"/>
      <c r="F1447" s="20"/>
      <c r="G1447" s="20"/>
      <c r="H1447" s="10">
        <f>SUM(H1439:H1446)</f>
        <v>13800</v>
      </c>
    </row>
    <row r="1448" spans="1:8" ht="42" x14ac:dyDescent="0.35">
      <c r="A1448" s="294">
        <v>747</v>
      </c>
      <c r="B1448" s="291" t="s">
        <v>227</v>
      </c>
      <c r="C1448" s="288" t="s">
        <v>40</v>
      </c>
      <c r="D1448" s="285">
        <v>900</v>
      </c>
      <c r="E1448" s="21" t="s">
        <v>266</v>
      </c>
      <c r="F1448" s="21" t="s">
        <v>273</v>
      </c>
      <c r="G1448" s="21">
        <v>4</v>
      </c>
      <c r="H1448" s="1">
        <f>G1448*$D$1448</f>
        <v>3600</v>
      </c>
    </row>
    <row r="1449" spans="1:8" ht="42" x14ac:dyDescent="0.35">
      <c r="A1449" s="295"/>
      <c r="B1449" s="292"/>
      <c r="C1449" s="289"/>
      <c r="D1449" s="286"/>
      <c r="E1449" s="21" t="s">
        <v>266</v>
      </c>
      <c r="F1449" s="21" t="s">
        <v>267</v>
      </c>
      <c r="G1449" s="21">
        <v>4</v>
      </c>
      <c r="H1449" s="1">
        <f t="shared" ref="H1449:H1455" si="178">G1449*$D$1448</f>
        <v>3600</v>
      </c>
    </row>
    <row r="1450" spans="1:8" ht="42" x14ac:dyDescent="0.35">
      <c r="A1450" s="295"/>
      <c r="B1450" s="292"/>
      <c r="C1450" s="289"/>
      <c r="D1450" s="286"/>
      <c r="E1450" s="21" t="s">
        <v>266</v>
      </c>
      <c r="F1450" s="21" t="s">
        <v>268</v>
      </c>
      <c r="G1450" s="21">
        <v>4</v>
      </c>
      <c r="H1450" s="1">
        <f t="shared" si="178"/>
        <v>3600</v>
      </c>
    </row>
    <row r="1451" spans="1:8" ht="42" x14ac:dyDescent="0.35">
      <c r="A1451" s="295"/>
      <c r="B1451" s="292"/>
      <c r="C1451" s="289"/>
      <c r="D1451" s="286"/>
      <c r="E1451" s="21" t="s">
        <v>266</v>
      </c>
      <c r="F1451" s="21" t="s">
        <v>269</v>
      </c>
      <c r="G1451" s="21">
        <v>4</v>
      </c>
      <c r="H1451" s="1">
        <f t="shared" si="178"/>
        <v>3600</v>
      </c>
    </row>
    <row r="1452" spans="1:8" ht="42" x14ac:dyDescent="0.35">
      <c r="A1452" s="295"/>
      <c r="B1452" s="292"/>
      <c r="C1452" s="289"/>
      <c r="D1452" s="286"/>
      <c r="E1452" s="21" t="s">
        <v>266</v>
      </c>
      <c r="F1452" s="21" t="s">
        <v>270</v>
      </c>
      <c r="G1452" s="21">
        <v>2</v>
      </c>
      <c r="H1452" s="1">
        <f t="shared" si="178"/>
        <v>1800</v>
      </c>
    </row>
    <row r="1453" spans="1:8" ht="42" x14ac:dyDescent="0.35">
      <c r="A1453" s="295"/>
      <c r="B1453" s="292"/>
      <c r="C1453" s="289"/>
      <c r="D1453" s="286"/>
      <c r="E1453" s="21" t="s">
        <v>266</v>
      </c>
      <c r="F1453" s="21" t="s">
        <v>271</v>
      </c>
      <c r="G1453" s="21">
        <v>2</v>
      </c>
      <c r="H1453" s="1">
        <f t="shared" si="178"/>
        <v>1800</v>
      </c>
    </row>
    <row r="1454" spans="1:8" ht="42" x14ac:dyDescent="0.35">
      <c r="A1454" s="295"/>
      <c r="B1454" s="292"/>
      <c r="C1454" s="289"/>
      <c r="D1454" s="286"/>
      <c r="E1454" s="21" t="s">
        <v>266</v>
      </c>
      <c r="F1454" s="21" t="s">
        <v>272</v>
      </c>
      <c r="G1454" s="21">
        <v>2</v>
      </c>
      <c r="H1454" s="1">
        <f t="shared" si="178"/>
        <v>1800</v>
      </c>
    </row>
    <row r="1455" spans="1:8" ht="28" x14ac:dyDescent="0.35">
      <c r="A1455" s="295"/>
      <c r="B1455" s="292"/>
      <c r="C1455" s="289"/>
      <c r="D1455" s="286"/>
      <c r="E1455" s="21" t="s">
        <v>264</v>
      </c>
      <c r="F1455" s="21" t="s">
        <v>265</v>
      </c>
      <c r="G1455" s="21">
        <v>2</v>
      </c>
      <c r="H1455" s="1">
        <f t="shared" si="178"/>
        <v>1800</v>
      </c>
    </row>
    <row r="1456" spans="1:8" x14ac:dyDescent="0.35">
      <c r="A1456" s="296"/>
      <c r="B1456" s="293"/>
      <c r="C1456" s="290"/>
      <c r="D1456" s="287"/>
      <c r="E1456" s="9"/>
      <c r="F1456" s="9"/>
      <c r="G1456" s="9"/>
      <c r="H1456" s="10">
        <f>SUM(H1448:H1455)</f>
        <v>21600</v>
      </c>
    </row>
    <row r="1457" spans="1:8" ht="42" x14ac:dyDescent="0.35">
      <c r="A1457" s="294">
        <v>750</v>
      </c>
      <c r="B1457" s="291" t="s">
        <v>228</v>
      </c>
      <c r="C1457" s="288" t="s">
        <v>40</v>
      </c>
      <c r="D1457" s="285">
        <v>900</v>
      </c>
      <c r="E1457" s="20" t="s">
        <v>266</v>
      </c>
      <c r="F1457" s="20" t="s">
        <v>273</v>
      </c>
      <c r="G1457" s="20">
        <v>4</v>
      </c>
      <c r="H1457" s="1">
        <f>G1457*$D$1457</f>
        <v>3600</v>
      </c>
    </row>
    <row r="1458" spans="1:8" ht="42" x14ac:dyDescent="0.35">
      <c r="A1458" s="295"/>
      <c r="B1458" s="292"/>
      <c r="C1458" s="289"/>
      <c r="D1458" s="286"/>
      <c r="E1458" s="20" t="s">
        <v>266</v>
      </c>
      <c r="F1458" s="20" t="s">
        <v>267</v>
      </c>
      <c r="G1458" s="20">
        <v>4</v>
      </c>
      <c r="H1458" s="1">
        <f t="shared" ref="H1458:H1464" si="179">G1458*$D$1457</f>
        <v>3600</v>
      </c>
    </row>
    <row r="1459" spans="1:8" ht="42" x14ac:dyDescent="0.35">
      <c r="A1459" s="295"/>
      <c r="B1459" s="292"/>
      <c r="C1459" s="289"/>
      <c r="D1459" s="286"/>
      <c r="E1459" s="20" t="s">
        <v>266</v>
      </c>
      <c r="F1459" s="20" t="s">
        <v>268</v>
      </c>
      <c r="G1459" s="20">
        <v>4</v>
      </c>
      <c r="H1459" s="1">
        <f t="shared" si="179"/>
        <v>3600</v>
      </c>
    </row>
    <row r="1460" spans="1:8" ht="42" x14ac:dyDescent="0.35">
      <c r="A1460" s="295"/>
      <c r="B1460" s="292"/>
      <c r="C1460" s="289"/>
      <c r="D1460" s="286"/>
      <c r="E1460" s="20" t="s">
        <v>266</v>
      </c>
      <c r="F1460" s="20" t="s">
        <v>269</v>
      </c>
      <c r="G1460" s="20">
        <v>4</v>
      </c>
      <c r="H1460" s="1">
        <f t="shared" si="179"/>
        <v>3600</v>
      </c>
    </row>
    <row r="1461" spans="1:8" ht="42" x14ac:dyDescent="0.35">
      <c r="A1461" s="295"/>
      <c r="B1461" s="292"/>
      <c r="C1461" s="289"/>
      <c r="D1461" s="286"/>
      <c r="E1461" s="20" t="s">
        <v>266</v>
      </c>
      <c r="F1461" s="20" t="s">
        <v>270</v>
      </c>
      <c r="G1461" s="20">
        <v>2</v>
      </c>
      <c r="H1461" s="1">
        <f t="shared" si="179"/>
        <v>1800</v>
      </c>
    </row>
    <row r="1462" spans="1:8" ht="42" x14ac:dyDescent="0.35">
      <c r="A1462" s="295"/>
      <c r="B1462" s="292"/>
      <c r="C1462" s="289"/>
      <c r="D1462" s="286"/>
      <c r="E1462" s="20" t="s">
        <v>266</v>
      </c>
      <c r="F1462" s="20" t="s">
        <v>271</v>
      </c>
      <c r="G1462" s="20">
        <v>2</v>
      </c>
      <c r="H1462" s="1">
        <f t="shared" si="179"/>
        <v>1800</v>
      </c>
    </row>
    <row r="1463" spans="1:8" ht="42" x14ac:dyDescent="0.35">
      <c r="A1463" s="295"/>
      <c r="B1463" s="292"/>
      <c r="C1463" s="289"/>
      <c r="D1463" s="286"/>
      <c r="E1463" s="20" t="s">
        <v>266</v>
      </c>
      <c r="F1463" s="20" t="s">
        <v>272</v>
      </c>
      <c r="G1463" s="20">
        <v>2</v>
      </c>
      <c r="H1463" s="1">
        <f t="shared" si="179"/>
        <v>1800</v>
      </c>
    </row>
    <row r="1464" spans="1:8" ht="28" x14ac:dyDescent="0.35">
      <c r="A1464" s="295"/>
      <c r="B1464" s="292"/>
      <c r="C1464" s="289"/>
      <c r="D1464" s="286"/>
      <c r="E1464" s="20" t="s">
        <v>264</v>
      </c>
      <c r="F1464" s="20" t="s">
        <v>265</v>
      </c>
      <c r="G1464" s="20">
        <v>2</v>
      </c>
      <c r="H1464" s="1">
        <f t="shared" si="179"/>
        <v>1800</v>
      </c>
    </row>
    <row r="1465" spans="1:8" x14ac:dyDescent="0.35">
      <c r="A1465" s="296"/>
      <c r="B1465" s="293"/>
      <c r="C1465" s="290"/>
      <c r="D1465" s="287"/>
      <c r="E1465" s="20"/>
      <c r="F1465" s="20"/>
      <c r="G1465" s="20"/>
      <c r="H1465" s="10">
        <f>SUM(H1457:H1464)</f>
        <v>21600</v>
      </c>
    </row>
    <row r="1466" spans="1:8" ht="42" x14ac:dyDescent="0.35">
      <c r="A1466" s="294">
        <v>753</v>
      </c>
      <c r="B1466" s="291" t="s">
        <v>229</v>
      </c>
      <c r="C1466" s="288" t="s">
        <v>40</v>
      </c>
      <c r="D1466" s="285">
        <v>980</v>
      </c>
      <c r="E1466" s="21" t="s">
        <v>266</v>
      </c>
      <c r="F1466" s="21" t="s">
        <v>273</v>
      </c>
      <c r="G1466" s="21">
        <v>4</v>
      </c>
      <c r="H1466" s="1">
        <f>G1466*$D$1466</f>
        <v>3920</v>
      </c>
    </row>
    <row r="1467" spans="1:8" ht="42" x14ac:dyDescent="0.35">
      <c r="A1467" s="295"/>
      <c r="B1467" s="292"/>
      <c r="C1467" s="289"/>
      <c r="D1467" s="286"/>
      <c r="E1467" s="21" t="s">
        <v>266</v>
      </c>
      <c r="F1467" s="21" t="s">
        <v>267</v>
      </c>
      <c r="G1467" s="21">
        <v>4</v>
      </c>
      <c r="H1467" s="1">
        <f t="shared" ref="H1467:H1473" si="180">G1467*$D$1466</f>
        <v>3920</v>
      </c>
    </row>
    <row r="1468" spans="1:8" ht="42" x14ac:dyDescent="0.35">
      <c r="A1468" s="295"/>
      <c r="B1468" s="292"/>
      <c r="C1468" s="289"/>
      <c r="D1468" s="286"/>
      <c r="E1468" s="21" t="s">
        <v>266</v>
      </c>
      <c r="F1468" s="21" t="s">
        <v>268</v>
      </c>
      <c r="G1468" s="21">
        <v>4</v>
      </c>
      <c r="H1468" s="1">
        <f t="shared" si="180"/>
        <v>3920</v>
      </c>
    </row>
    <row r="1469" spans="1:8" ht="42" x14ac:dyDescent="0.35">
      <c r="A1469" s="295"/>
      <c r="B1469" s="292"/>
      <c r="C1469" s="289"/>
      <c r="D1469" s="286"/>
      <c r="E1469" s="21" t="s">
        <v>266</v>
      </c>
      <c r="F1469" s="21" t="s">
        <v>269</v>
      </c>
      <c r="G1469" s="21">
        <v>4</v>
      </c>
      <c r="H1469" s="1">
        <f t="shared" si="180"/>
        <v>3920</v>
      </c>
    </row>
    <row r="1470" spans="1:8" ht="42" x14ac:dyDescent="0.35">
      <c r="A1470" s="295"/>
      <c r="B1470" s="292"/>
      <c r="C1470" s="289"/>
      <c r="D1470" s="286"/>
      <c r="E1470" s="21" t="s">
        <v>266</v>
      </c>
      <c r="F1470" s="21" t="s">
        <v>270</v>
      </c>
      <c r="G1470" s="21">
        <v>2</v>
      </c>
      <c r="H1470" s="1">
        <f t="shared" si="180"/>
        <v>1960</v>
      </c>
    </row>
    <row r="1471" spans="1:8" ht="42" x14ac:dyDescent="0.35">
      <c r="A1471" s="295"/>
      <c r="B1471" s="292"/>
      <c r="C1471" s="289"/>
      <c r="D1471" s="286"/>
      <c r="E1471" s="21" t="s">
        <v>266</v>
      </c>
      <c r="F1471" s="21" t="s">
        <v>271</v>
      </c>
      <c r="G1471" s="21">
        <v>2</v>
      </c>
      <c r="H1471" s="1">
        <f t="shared" si="180"/>
        <v>1960</v>
      </c>
    </row>
    <row r="1472" spans="1:8" ht="42" x14ac:dyDescent="0.35">
      <c r="A1472" s="295"/>
      <c r="B1472" s="292"/>
      <c r="C1472" s="289"/>
      <c r="D1472" s="286"/>
      <c r="E1472" s="21" t="s">
        <v>266</v>
      </c>
      <c r="F1472" s="21" t="s">
        <v>272</v>
      </c>
      <c r="G1472" s="21">
        <v>2</v>
      </c>
      <c r="H1472" s="1">
        <f t="shared" si="180"/>
        <v>1960</v>
      </c>
    </row>
    <row r="1473" spans="1:8" ht="28" x14ac:dyDescent="0.35">
      <c r="A1473" s="295"/>
      <c r="B1473" s="292"/>
      <c r="C1473" s="289"/>
      <c r="D1473" s="286"/>
      <c r="E1473" s="21" t="s">
        <v>264</v>
      </c>
      <c r="F1473" s="21" t="s">
        <v>265</v>
      </c>
      <c r="G1473" s="21">
        <v>2</v>
      </c>
      <c r="H1473" s="1">
        <f t="shared" si="180"/>
        <v>1960</v>
      </c>
    </row>
    <row r="1474" spans="1:8" x14ac:dyDescent="0.35">
      <c r="A1474" s="296"/>
      <c r="B1474" s="293"/>
      <c r="C1474" s="290"/>
      <c r="D1474" s="287"/>
      <c r="E1474" s="21"/>
      <c r="F1474" s="21"/>
      <c r="G1474" s="21"/>
      <c r="H1474" s="10">
        <f>SUM(H1466:H1473)</f>
        <v>23520</v>
      </c>
    </row>
    <row r="1475" spans="1:8" ht="42" x14ac:dyDescent="0.35">
      <c r="A1475" s="294">
        <v>756</v>
      </c>
      <c r="B1475" s="291" t="s">
        <v>230</v>
      </c>
      <c r="C1475" s="288" t="s">
        <v>40</v>
      </c>
      <c r="D1475" s="285">
        <v>1910</v>
      </c>
      <c r="E1475" s="31" t="s">
        <v>266</v>
      </c>
      <c r="F1475" s="31" t="s">
        <v>273</v>
      </c>
      <c r="G1475" s="31">
        <v>4</v>
      </c>
      <c r="H1475" s="1">
        <f>G1475*$D$1475</f>
        <v>7640</v>
      </c>
    </row>
    <row r="1476" spans="1:8" ht="42" x14ac:dyDescent="0.35">
      <c r="A1476" s="295"/>
      <c r="B1476" s="292"/>
      <c r="C1476" s="289"/>
      <c r="D1476" s="286"/>
      <c r="E1476" s="31" t="s">
        <v>266</v>
      </c>
      <c r="F1476" s="31" t="s">
        <v>267</v>
      </c>
      <c r="G1476" s="31">
        <v>4</v>
      </c>
      <c r="H1476" s="1">
        <f t="shared" ref="H1476:H1482" si="181">G1476*$D$1475</f>
        <v>7640</v>
      </c>
    </row>
    <row r="1477" spans="1:8" ht="42" x14ac:dyDescent="0.35">
      <c r="A1477" s="295"/>
      <c r="B1477" s="292"/>
      <c r="C1477" s="289"/>
      <c r="D1477" s="286"/>
      <c r="E1477" s="31" t="s">
        <v>266</v>
      </c>
      <c r="F1477" s="31" t="s">
        <v>268</v>
      </c>
      <c r="G1477" s="31">
        <v>4</v>
      </c>
      <c r="H1477" s="1">
        <f t="shared" si="181"/>
        <v>7640</v>
      </c>
    </row>
    <row r="1478" spans="1:8" ht="42" x14ac:dyDescent="0.35">
      <c r="A1478" s="295"/>
      <c r="B1478" s="292"/>
      <c r="C1478" s="289"/>
      <c r="D1478" s="286"/>
      <c r="E1478" s="31" t="s">
        <v>266</v>
      </c>
      <c r="F1478" s="31" t="s">
        <v>269</v>
      </c>
      <c r="G1478" s="31">
        <v>4</v>
      </c>
      <c r="H1478" s="1">
        <f t="shared" si="181"/>
        <v>7640</v>
      </c>
    </row>
    <row r="1479" spans="1:8" ht="42" x14ac:dyDescent="0.35">
      <c r="A1479" s="295"/>
      <c r="B1479" s="292"/>
      <c r="C1479" s="289"/>
      <c r="D1479" s="286"/>
      <c r="E1479" s="31" t="s">
        <v>266</v>
      </c>
      <c r="F1479" s="31" t="s">
        <v>270</v>
      </c>
      <c r="G1479" s="31">
        <v>2</v>
      </c>
      <c r="H1479" s="1">
        <f t="shared" si="181"/>
        <v>3820</v>
      </c>
    </row>
    <row r="1480" spans="1:8" ht="42" x14ac:dyDescent="0.35">
      <c r="A1480" s="295"/>
      <c r="B1480" s="292"/>
      <c r="C1480" s="289"/>
      <c r="D1480" s="286"/>
      <c r="E1480" s="31" t="s">
        <v>266</v>
      </c>
      <c r="F1480" s="31" t="s">
        <v>271</v>
      </c>
      <c r="G1480" s="31">
        <v>2</v>
      </c>
      <c r="H1480" s="1">
        <f t="shared" si="181"/>
        <v>3820</v>
      </c>
    </row>
    <row r="1481" spans="1:8" ht="42" x14ac:dyDescent="0.35">
      <c r="A1481" s="295"/>
      <c r="B1481" s="292"/>
      <c r="C1481" s="289"/>
      <c r="D1481" s="286"/>
      <c r="E1481" s="31" t="s">
        <v>266</v>
      </c>
      <c r="F1481" s="31" t="s">
        <v>272</v>
      </c>
      <c r="G1481" s="31">
        <v>2</v>
      </c>
      <c r="H1481" s="1">
        <f t="shared" si="181"/>
        <v>3820</v>
      </c>
    </row>
    <row r="1482" spans="1:8" ht="28" x14ac:dyDescent="0.35">
      <c r="A1482" s="295"/>
      <c r="B1482" s="292"/>
      <c r="C1482" s="289"/>
      <c r="D1482" s="286"/>
      <c r="E1482" s="31" t="s">
        <v>264</v>
      </c>
      <c r="F1482" s="31" t="s">
        <v>265</v>
      </c>
      <c r="G1482" s="31">
        <v>2</v>
      </c>
      <c r="H1482" s="1">
        <f t="shared" si="181"/>
        <v>3820</v>
      </c>
    </row>
    <row r="1483" spans="1:8" x14ac:dyDescent="0.35">
      <c r="A1483" s="296"/>
      <c r="B1483" s="293"/>
      <c r="C1483" s="290"/>
      <c r="D1483" s="287"/>
      <c r="E1483" s="30"/>
      <c r="F1483" s="30"/>
      <c r="G1483" s="30"/>
      <c r="H1483" s="10">
        <f>SUM(H1475:H1482)</f>
        <v>45840</v>
      </c>
    </row>
    <row r="1484" spans="1:8" ht="42" x14ac:dyDescent="0.35">
      <c r="A1484" s="294">
        <v>759</v>
      </c>
      <c r="B1484" s="291" t="s">
        <v>231</v>
      </c>
      <c r="C1484" s="288" t="s">
        <v>40</v>
      </c>
      <c r="D1484" s="285">
        <v>2010</v>
      </c>
      <c r="E1484" s="21" t="s">
        <v>266</v>
      </c>
      <c r="F1484" s="21" t="s">
        <v>273</v>
      </c>
      <c r="G1484" s="21">
        <v>4</v>
      </c>
      <c r="H1484" s="1">
        <f>G1484*$D$1484</f>
        <v>8040</v>
      </c>
    </row>
    <row r="1485" spans="1:8" ht="42" x14ac:dyDescent="0.35">
      <c r="A1485" s="295"/>
      <c r="B1485" s="292"/>
      <c r="C1485" s="289"/>
      <c r="D1485" s="286"/>
      <c r="E1485" s="21" t="s">
        <v>266</v>
      </c>
      <c r="F1485" s="21" t="s">
        <v>267</v>
      </c>
      <c r="G1485" s="21">
        <v>4</v>
      </c>
      <c r="H1485" s="1">
        <f t="shared" ref="H1485:H1491" si="182">G1485*$D$1484</f>
        <v>8040</v>
      </c>
    </row>
    <row r="1486" spans="1:8" ht="42" x14ac:dyDescent="0.35">
      <c r="A1486" s="295"/>
      <c r="B1486" s="292"/>
      <c r="C1486" s="289"/>
      <c r="D1486" s="286"/>
      <c r="E1486" s="21" t="s">
        <v>266</v>
      </c>
      <c r="F1486" s="21" t="s">
        <v>268</v>
      </c>
      <c r="G1486" s="21">
        <v>4</v>
      </c>
      <c r="H1486" s="1">
        <f t="shared" si="182"/>
        <v>8040</v>
      </c>
    </row>
    <row r="1487" spans="1:8" ht="42" x14ac:dyDescent="0.35">
      <c r="A1487" s="295"/>
      <c r="B1487" s="292"/>
      <c r="C1487" s="289"/>
      <c r="D1487" s="286"/>
      <c r="E1487" s="21" t="s">
        <v>266</v>
      </c>
      <c r="F1487" s="21" t="s">
        <v>269</v>
      </c>
      <c r="G1487" s="21">
        <v>4</v>
      </c>
      <c r="H1487" s="1">
        <f t="shared" si="182"/>
        <v>8040</v>
      </c>
    </row>
    <row r="1488" spans="1:8" ht="42" x14ac:dyDescent="0.35">
      <c r="A1488" s="295"/>
      <c r="B1488" s="292"/>
      <c r="C1488" s="289"/>
      <c r="D1488" s="286"/>
      <c r="E1488" s="21" t="s">
        <v>266</v>
      </c>
      <c r="F1488" s="21" t="s">
        <v>270</v>
      </c>
      <c r="G1488" s="21">
        <v>2</v>
      </c>
      <c r="H1488" s="1">
        <f t="shared" si="182"/>
        <v>4020</v>
      </c>
    </row>
    <row r="1489" spans="1:8" ht="42" x14ac:dyDescent="0.35">
      <c r="A1489" s="295"/>
      <c r="B1489" s="292"/>
      <c r="C1489" s="289"/>
      <c r="D1489" s="286"/>
      <c r="E1489" s="21" t="s">
        <v>266</v>
      </c>
      <c r="F1489" s="21" t="s">
        <v>271</v>
      </c>
      <c r="G1489" s="21">
        <v>2</v>
      </c>
      <c r="H1489" s="1">
        <f t="shared" si="182"/>
        <v>4020</v>
      </c>
    </row>
    <row r="1490" spans="1:8" ht="42" x14ac:dyDescent="0.35">
      <c r="A1490" s="295"/>
      <c r="B1490" s="292"/>
      <c r="C1490" s="289"/>
      <c r="D1490" s="286"/>
      <c r="E1490" s="21" t="s">
        <v>266</v>
      </c>
      <c r="F1490" s="21" t="s">
        <v>272</v>
      </c>
      <c r="G1490" s="21">
        <v>2</v>
      </c>
      <c r="H1490" s="1">
        <f t="shared" si="182"/>
        <v>4020</v>
      </c>
    </row>
    <row r="1491" spans="1:8" ht="28" x14ac:dyDescent="0.35">
      <c r="A1491" s="295"/>
      <c r="B1491" s="292"/>
      <c r="C1491" s="289"/>
      <c r="D1491" s="286"/>
      <c r="E1491" s="21" t="s">
        <v>264</v>
      </c>
      <c r="F1491" s="21" t="s">
        <v>265</v>
      </c>
      <c r="G1491" s="21">
        <v>2</v>
      </c>
      <c r="H1491" s="1">
        <f t="shared" si="182"/>
        <v>4020</v>
      </c>
    </row>
    <row r="1492" spans="1:8" x14ac:dyDescent="0.35">
      <c r="A1492" s="296"/>
      <c r="B1492" s="293"/>
      <c r="C1492" s="290"/>
      <c r="D1492" s="287"/>
      <c r="E1492" s="21"/>
      <c r="F1492" s="21"/>
      <c r="G1492" s="21"/>
      <c r="H1492" s="10">
        <f>SUM(H1484:H1491)</f>
        <v>48240</v>
      </c>
    </row>
    <row r="1493" spans="1:8" ht="42" x14ac:dyDescent="0.35">
      <c r="A1493" s="294">
        <v>762</v>
      </c>
      <c r="B1493" s="291" t="s">
        <v>232</v>
      </c>
      <c r="C1493" s="288" t="s">
        <v>40</v>
      </c>
      <c r="D1493" s="285">
        <v>600</v>
      </c>
      <c r="E1493" s="20" t="s">
        <v>266</v>
      </c>
      <c r="F1493" s="20" t="s">
        <v>273</v>
      </c>
      <c r="G1493" s="20">
        <v>4</v>
      </c>
      <c r="H1493" s="1">
        <f>G1493*$D$1493</f>
        <v>2400</v>
      </c>
    </row>
    <row r="1494" spans="1:8" ht="42" x14ac:dyDescent="0.35">
      <c r="A1494" s="295"/>
      <c r="B1494" s="292"/>
      <c r="C1494" s="289"/>
      <c r="D1494" s="286"/>
      <c r="E1494" s="20" t="s">
        <v>266</v>
      </c>
      <c r="F1494" s="20" t="s">
        <v>267</v>
      </c>
      <c r="G1494" s="20">
        <v>4</v>
      </c>
      <c r="H1494" s="1">
        <f t="shared" ref="H1494:H1500" si="183">G1494*$D$1493</f>
        <v>2400</v>
      </c>
    </row>
    <row r="1495" spans="1:8" ht="42" x14ac:dyDescent="0.35">
      <c r="A1495" s="295"/>
      <c r="B1495" s="292"/>
      <c r="C1495" s="289"/>
      <c r="D1495" s="286"/>
      <c r="E1495" s="20" t="s">
        <v>266</v>
      </c>
      <c r="F1495" s="20" t="s">
        <v>268</v>
      </c>
      <c r="G1495" s="20">
        <v>4</v>
      </c>
      <c r="H1495" s="1">
        <f t="shared" si="183"/>
        <v>2400</v>
      </c>
    </row>
    <row r="1496" spans="1:8" ht="42" x14ac:dyDescent="0.35">
      <c r="A1496" s="295"/>
      <c r="B1496" s="292"/>
      <c r="C1496" s="289"/>
      <c r="D1496" s="286"/>
      <c r="E1496" s="20" t="s">
        <v>266</v>
      </c>
      <c r="F1496" s="20" t="s">
        <v>269</v>
      </c>
      <c r="G1496" s="20">
        <v>4</v>
      </c>
      <c r="H1496" s="1">
        <f t="shared" si="183"/>
        <v>2400</v>
      </c>
    </row>
    <row r="1497" spans="1:8" ht="42" x14ac:dyDescent="0.35">
      <c r="A1497" s="295"/>
      <c r="B1497" s="292"/>
      <c r="C1497" s="289"/>
      <c r="D1497" s="286"/>
      <c r="E1497" s="20" t="s">
        <v>266</v>
      </c>
      <c r="F1497" s="20" t="s">
        <v>270</v>
      </c>
      <c r="G1497" s="20">
        <v>2</v>
      </c>
      <c r="H1497" s="1">
        <f t="shared" si="183"/>
        <v>1200</v>
      </c>
    </row>
    <row r="1498" spans="1:8" ht="42" x14ac:dyDescent="0.35">
      <c r="A1498" s="295"/>
      <c r="B1498" s="292"/>
      <c r="C1498" s="289"/>
      <c r="D1498" s="286"/>
      <c r="E1498" s="20" t="s">
        <v>266</v>
      </c>
      <c r="F1498" s="20" t="s">
        <v>271</v>
      </c>
      <c r="G1498" s="20">
        <v>2</v>
      </c>
      <c r="H1498" s="1">
        <f t="shared" si="183"/>
        <v>1200</v>
      </c>
    </row>
    <row r="1499" spans="1:8" ht="42" x14ac:dyDescent="0.35">
      <c r="A1499" s="295"/>
      <c r="B1499" s="292"/>
      <c r="C1499" s="289"/>
      <c r="D1499" s="286"/>
      <c r="E1499" s="20" t="s">
        <v>266</v>
      </c>
      <c r="F1499" s="20" t="s">
        <v>272</v>
      </c>
      <c r="G1499" s="20">
        <v>2</v>
      </c>
      <c r="H1499" s="1">
        <f t="shared" si="183"/>
        <v>1200</v>
      </c>
    </row>
    <row r="1500" spans="1:8" ht="28" x14ac:dyDescent="0.35">
      <c r="A1500" s="295"/>
      <c r="B1500" s="292"/>
      <c r="C1500" s="289"/>
      <c r="D1500" s="286"/>
      <c r="E1500" s="20" t="s">
        <v>264</v>
      </c>
      <c r="F1500" s="20" t="s">
        <v>265</v>
      </c>
      <c r="G1500" s="20">
        <v>2</v>
      </c>
      <c r="H1500" s="1">
        <f t="shared" si="183"/>
        <v>1200</v>
      </c>
    </row>
    <row r="1501" spans="1:8" x14ac:dyDescent="0.35">
      <c r="A1501" s="296"/>
      <c r="B1501" s="293"/>
      <c r="C1501" s="290"/>
      <c r="D1501" s="287"/>
      <c r="E1501" s="20"/>
      <c r="F1501" s="20"/>
      <c r="G1501" s="20"/>
      <c r="H1501" s="10">
        <f>SUM(H1493:H1500)</f>
        <v>14400</v>
      </c>
    </row>
    <row r="1502" spans="1:8" ht="42" x14ac:dyDescent="0.35">
      <c r="A1502" s="294">
        <v>765</v>
      </c>
      <c r="B1502" s="291" t="s">
        <v>233</v>
      </c>
      <c r="C1502" s="288" t="s">
        <v>40</v>
      </c>
      <c r="D1502" s="285">
        <v>800</v>
      </c>
      <c r="E1502" s="21" t="s">
        <v>266</v>
      </c>
      <c r="F1502" s="21" t="s">
        <v>273</v>
      </c>
      <c r="G1502" s="21">
        <v>4</v>
      </c>
      <c r="H1502" s="1">
        <f>G1502*$D$1502</f>
        <v>3200</v>
      </c>
    </row>
    <row r="1503" spans="1:8" ht="42" x14ac:dyDescent="0.35">
      <c r="A1503" s="295"/>
      <c r="B1503" s="292"/>
      <c r="C1503" s="289"/>
      <c r="D1503" s="286"/>
      <c r="E1503" s="21" t="s">
        <v>266</v>
      </c>
      <c r="F1503" s="21" t="s">
        <v>267</v>
      </c>
      <c r="G1503" s="21">
        <v>4</v>
      </c>
      <c r="H1503" s="1">
        <f t="shared" ref="H1503:H1509" si="184">G1503*$D$1502</f>
        <v>3200</v>
      </c>
    </row>
    <row r="1504" spans="1:8" ht="42" x14ac:dyDescent="0.35">
      <c r="A1504" s="295"/>
      <c r="B1504" s="292"/>
      <c r="C1504" s="289"/>
      <c r="D1504" s="286"/>
      <c r="E1504" s="21" t="s">
        <v>266</v>
      </c>
      <c r="F1504" s="21" t="s">
        <v>268</v>
      </c>
      <c r="G1504" s="21">
        <v>4</v>
      </c>
      <c r="H1504" s="1">
        <f t="shared" si="184"/>
        <v>3200</v>
      </c>
    </row>
    <row r="1505" spans="1:8" ht="42" x14ac:dyDescent="0.35">
      <c r="A1505" s="295"/>
      <c r="B1505" s="292"/>
      <c r="C1505" s="289"/>
      <c r="D1505" s="286"/>
      <c r="E1505" s="21" t="s">
        <v>266</v>
      </c>
      <c r="F1505" s="21" t="s">
        <v>269</v>
      </c>
      <c r="G1505" s="21">
        <v>4</v>
      </c>
      <c r="H1505" s="1">
        <f t="shared" si="184"/>
        <v>3200</v>
      </c>
    </row>
    <row r="1506" spans="1:8" ht="42" x14ac:dyDescent="0.35">
      <c r="A1506" s="295"/>
      <c r="B1506" s="292"/>
      <c r="C1506" s="289"/>
      <c r="D1506" s="286"/>
      <c r="E1506" s="21" t="s">
        <v>266</v>
      </c>
      <c r="F1506" s="21" t="s">
        <v>270</v>
      </c>
      <c r="G1506" s="21">
        <v>2</v>
      </c>
      <c r="H1506" s="1">
        <f t="shared" si="184"/>
        <v>1600</v>
      </c>
    </row>
    <row r="1507" spans="1:8" ht="42" x14ac:dyDescent="0.35">
      <c r="A1507" s="295"/>
      <c r="B1507" s="292"/>
      <c r="C1507" s="289"/>
      <c r="D1507" s="286"/>
      <c r="E1507" s="21" t="s">
        <v>266</v>
      </c>
      <c r="F1507" s="21" t="s">
        <v>271</v>
      </c>
      <c r="G1507" s="21">
        <v>2</v>
      </c>
      <c r="H1507" s="1">
        <f t="shared" si="184"/>
        <v>1600</v>
      </c>
    </row>
    <row r="1508" spans="1:8" ht="42" x14ac:dyDescent="0.35">
      <c r="A1508" s="295"/>
      <c r="B1508" s="292"/>
      <c r="C1508" s="289"/>
      <c r="D1508" s="286"/>
      <c r="E1508" s="21" t="s">
        <v>266</v>
      </c>
      <c r="F1508" s="21" t="s">
        <v>272</v>
      </c>
      <c r="G1508" s="21">
        <v>2</v>
      </c>
      <c r="H1508" s="1">
        <f t="shared" si="184"/>
        <v>1600</v>
      </c>
    </row>
    <row r="1509" spans="1:8" ht="28" x14ac:dyDescent="0.35">
      <c r="A1509" s="295"/>
      <c r="B1509" s="292"/>
      <c r="C1509" s="289"/>
      <c r="D1509" s="286"/>
      <c r="E1509" s="21" t="s">
        <v>264</v>
      </c>
      <c r="F1509" s="21" t="s">
        <v>265</v>
      </c>
      <c r="G1509" s="21">
        <v>2</v>
      </c>
      <c r="H1509" s="1">
        <f t="shared" si="184"/>
        <v>1600</v>
      </c>
    </row>
    <row r="1510" spans="1:8" x14ac:dyDescent="0.35">
      <c r="A1510" s="296"/>
      <c r="B1510" s="293"/>
      <c r="C1510" s="290"/>
      <c r="D1510" s="287"/>
      <c r="E1510" s="21"/>
      <c r="F1510" s="21"/>
      <c r="G1510" s="21"/>
      <c r="H1510" s="10">
        <f>SUM(H1502:H1509)</f>
        <v>19200</v>
      </c>
    </row>
    <row r="1511" spans="1:8" ht="42" x14ac:dyDescent="0.35">
      <c r="A1511" s="294">
        <v>768</v>
      </c>
      <c r="B1511" s="291" t="s">
        <v>234</v>
      </c>
      <c r="C1511" s="288" t="s">
        <v>40</v>
      </c>
      <c r="D1511" s="285">
        <v>995</v>
      </c>
      <c r="E1511" s="20" t="s">
        <v>266</v>
      </c>
      <c r="F1511" s="20" t="s">
        <v>273</v>
      </c>
      <c r="G1511" s="20">
        <v>4</v>
      </c>
      <c r="H1511" s="1">
        <f>G1511*$D$1511</f>
        <v>3980</v>
      </c>
    </row>
    <row r="1512" spans="1:8" ht="42" x14ac:dyDescent="0.35">
      <c r="A1512" s="295"/>
      <c r="B1512" s="292"/>
      <c r="C1512" s="289"/>
      <c r="D1512" s="286"/>
      <c r="E1512" s="20" t="s">
        <v>266</v>
      </c>
      <c r="F1512" s="20" t="s">
        <v>267</v>
      </c>
      <c r="G1512" s="20">
        <v>4</v>
      </c>
      <c r="H1512" s="1">
        <f t="shared" ref="H1512:H1518" si="185">G1512*$D$1511</f>
        <v>3980</v>
      </c>
    </row>
    <row r="1513" spans="1:8" ht="42" x14ac:dyDescent="0.35">
      <c r="A1513" s="295"/>
      <c r="B1513" s="292"/>
      <c r="C1513" s="289"/>
      <c r="D1513" s="286"/>
      <c r="E1513" s="20" t="s">
        <v>266</v>
      </c>
      <c r="F1513" s="20" t="s">
        <v>268</v>
      </c>
      <c r="G1513" s="20">
        <v>4</v>
      </c>
      <c r="H1513" s="1">
        <f t="shared" si="185"/>
        <v>3980</v>
      </c>
    </row>
    <row r="1514" spans="1:8" ht="42" x14ac:dyDescent="0.35">
      <c r="A1514" s="295"/>
      <c r="B1514" s="292"/>
      <c r="C1514" s="289"/>
      <c r="D1514" s="286"/>
      <c r="E1514" s="20" t="s">
        <v>266</v>
      </c>
      <c r="F1514" s="20" t="s">
        <v>269</v>
      </c>
      <c r="G1514" s="20">
        <v>4</v>
      </c>
      <c r="H1514" s="1">
        <f t="shared" si="185"/>
        <v>3980</v>
      </c>
    </row>
    <row r="1515" spans="1:8" ht="42" x14ac:dyDescent="0.35">
      <c r="A1515" s="295"/>
      <c r="B1515" s="292"/>
      <c r="C1515" s="289"/>
      <c r="D1515" s="286"/>
      <c r="E1515" s="20" t="s">
        <v>266</v>
      </c>
      <c r="F1515" s="20" t="s">
        <v>270</v>
      </c>
      <c r="G1515" s="20">
        <v>2</v>
      </c>
      <c r="H1515" s="1">
        <f t="shared" si="185"/>
        <v>1990</v>
      </c>
    </row>
    <row r="1516" spans="1:8" ht="42" x14ac:dyDescent="0.35">
      <c r="A1516" s="295"/>
      <c r="B1516" s="292"/>
      <c r="C1516" s="289"/>
      <c r="D1516" s="286"/>
      <c r="E1516" s="20" t="s">
        <v>266</v>
      </c>
      <c r="F1516" s="20" t="s">
        <v>271</v>
      </c>
      <c r="G1516" s="20">
        <v>2</v>
      </c>
      <c r="H1516" s="1">
        <f t="shared" si="185"/>
        <v>1990</v>
      </c>
    </row>
    <row r="1517" spans="1:8" ht="42" x14ac:dyDescent="0.35">
      <c r="A1517" s="295"/>
      <c r="B1517" s="292"/>
      <c r="C1517" s="289"/>
      <c r="D1517" s="286"/>
      <c r="E1517" s="20" t="s">
        <v>266</v>
      </c>
      <c r="F1517" s="20" t="s">
        <v>272</v>
      </c>
      <c r="G1517" s="20">
        <v>2</v>
      </c>
      <c r="H1517" s="1">
        <f t="shared" si="185"/>
        <v>1990</v>
      </c>
    </row>
    <row r="1518" spans="1:8" ht="28" x14ac:dyDescent="0.35">
      <c r="A1518" s="295"/>
      <c r="B1518" s="292"/>
      <c r="C1518" s="289"/>
      <c r="D1518" s="286"/>
      <c r="E1518" s="20" t="s">
        <v>264</v>
      </c>
      <c r="F1518" s="20" t="s">
        <v>265</v>
      </c>
      <c r="G1518" s="20">
        <v>2</v>
      </c>
      <c r="H1518" s="1">
        <f t="shared" si="185"/>
        <v>1990</v>
      </c>
    </row>
    <row r="1519" spans="1:8" x14ac:dyDescent="0.35">
      <c r="A1519" s="296"/>
      <c r="B1519" s="293"/>
      <c r="C1519" s="290"/>
      <c r="D1519" s="287"/>
      <c r="E1519" s="20"/>
      <c r="F1519" s="20"/>
      <c r="G1519" s="20"/>
      <c r="H1519" s="10">
        <f>SUM(H1511:H1518)</f>
        <v>23880</v>
      </c>
    </row>
    <row r="1520" spans="1:8" ht="42" x14ac:dyDescent="0.35">
      <c r="A1520" s="294">
        <v>771</v>
      </c>
      <c r="B1520" s="291" t="s">
        <v>235</v>
      </c>
      <c r="C1520" s="288" t="s">
        <v>40</v>
      </c>
      <c r="D1520" s="285">
        <v>717</v>
      </c>
      <c r="E1520" s="21" t="s">
        <v>266</v>
      </c>
      <c r="F1520" s="21" t="s">
        <v>273</v>
      </c>
      <c r="G1520" s="21">
        <v>4</v>
      </c>
      <c r="H1520" s="1">
        <f>G1520*$D$1520</f>
        <v>2868</v>
      </c>
    </row>
    <row r="1521" spans="1:8" ht="42" x14ac:dyDescent="0.35">
      <c r="A1521" s="295"/>
      <c r="B1521" s="292"/>
      <c r="C1521" s="289"/>
      <c r="D1521" s="286"/>
      <c r="E1521" s="21" t="s">
        <v>266</v>
      </c>
      <c r="F1521" s="21" t="s">
        <v>267</v>
      </c>
      <c r="G1521" s="21">
        <v>4</v>
      </c>
      <c r="H1521" s="1">
        <f t="shared" ref="H1521:H1527" si="186">G1521*$D$1520</f>
        <v>2868</v>
      </c>
    </row>
    <row r="1522" spans="1:8" ht="42" x14ac:dyDescent="0.35">
      <c r="A1522" s="295"/>
      <c r="B1522" s="292"/>
      <c r="C1522" s="289"/>
      <c r="D1522" s="286"/>
      <c r="E1522" s="21" t="s">
        <v>266</v>
      </c>
      <c r="F1522" s="21" t="s">
        <v>268</v>
      </c>
      <c r="G1522" s="21">
        <v>4</v>
      </c>
      <c r="H1522" s="1">
        <f t="shared" si="186"/>
        <v>2868</v>
      </c>
    </row>
    <row r="1523" spans="1:8" ht="42" x14ac:dyDescent="0.35">
      <c r="A1523" s="295"/>
      <c r="B1523" s="292"/>
      <c r="C1523" s="289"/>
      <c r="D1523" s="286"/>
      <c r="E1523" s="21" t="s">
        <v>266</v>
      </c>
      <c r="F1523" s="21" t="s">
        <v>269</v>
      </c>
      <c r="G1523" s="21">
        <v>4</v>
      </c>
      <c r="H1523" s="1">
        <f t="shared" si="186"/>
        <v>2868</v>
      </c>
    </row>
    <row r="1524" spans="1:8" ht="42" x14ac:dyDescent="0.35">
      <c r="A1524" s="295"/>
      <c r="B1524" s="292"/>
      <c r="C1524" s="289"/>
      <c r="D1524" s="286"/>
      <c r="E1524" s="21" t="s">
        <v>266</v>
      </c>
      <c r="F1524" s="21" t="s">
        <v>270</v>
      </c>
      <c r="G1524" s="21">
        <v>2</v>
      </c>
      <c r="H1524" s="1">
        <f t="shared" si="186"/>
        <v>1434</v>
      </c>
    </row>
    <row r="1525" spans="1:8" ht="42" x14ac:dyDescent="0.35">
      <c r="A1525" s="295"/>
      <c r="B1525" s="292"/>
      <c r="C1525" s="289"/>
      <c r="D1525" s="286"/>
      <c r="E1525" s="21" t="s">
        <v>266</v>
      </c>
      <c r="F1525" s="21" t="s">
        <v>271</v>
      </c>
      <c r="G1525" s="21">
        <v>2</v>
      </c>
      <c r="H1525" s="1">
        <f t="shared" si="186"/>
        <v>1434</v>
      </c>
    </row>
    <row r="1526" spans="1:8" ht="42" x14ac:dyDescent="0.35">
      <c r="A1526" s="295"/>
      <c r="B1526" s="292"/>
      <c r="C1526" s="289"/>
      <c r="D1526" s="286"/>
      <c r="E1526" s="21" t="s">
        <v>266</v>
      </c>
      <c r="F1526" s="21" t="s">
        <v>272</v>
      </c>
      <c r="G1526" s="21">
        <v>2</v>
      </c>
      <c r="H1526" s="1">
        <f t="shared" si="186"/>
        <v>1434</v>
      </c>
    </row>
    <row r="1527" spans="1:8" ht="28" x14ac:dyDescent="0.35">
      <c r="A1527" s="295"/>
      <c r="B1527" s="292"/>
      <c r="C1527" s="289"/>
      <c r="D1527" s="286"/>
      <c r="E1527" s="21" t="s">
        <v>264</v>
      </c>
      <c r="F1527" s="21" t="s">
        <v>265</v>
      </c>
      <c r="G1527" s="21">
        <v>2</v>
      </c>
      <c r="H1527" s="1">
        <f t="shared" si="186"/>
        <v>1434</v>
      </c>
    </row>
    <row r="1528" spans="1:8" x14ac:dyDescent="0.35">
      <c r="A1528" s="296"/>
      <c r="B1528" s="293"/>
      <c r="C1528" s="290"/>
      <c r="D1528" s="287"/>
      <c r="E1528" s="21"/>
      <c r="F1528" s="21"/>
      <c r="G1528" s="21"/>
      <c r="H1528" s="10">
        <f>SUM(H1520:H1527)</f>
        <v>17208</v>
      </c>
    </row>
    <row r="1529" spans="1:8" ht="42" x14ac:dyDescent="0.35">
      <c r="A1529" s="294">
        <v>774</v>
      </c>
      <c r="B1529" s="291" t="s">
        <v>236</v>
      </c>
      <c r="C1529" s="288" t="s">
        <v>40</v>
      </c>
      <c r="D1529" s="285">
        <v>1300</v>
      </c>
      <c r="E1529" s="20" t="s">
        <v>266</v>
      </c>
      <c r="F1529" s="20" t="s">
        <v>273</v>
      </c>
      <c r="G1529" s="20">
        <v>4</v>
      </c>
      <c r="H1529" s="1">
        <f>G1529*$D$1529</f>
        <v>5200</v>
      </c>
    </row>
    <row r="1530" spans="1:8" ht="42" x14ac:dyDescent="0.35">
      <c r="A1530" s="295"/>
      <c r="B1530" s="292"/>
      <c r="C1530" s="289"/>
      <c r="D1530" s="286"/>
      <c r="E1530" s="20" t="s">
        <v>266</v>
      </c>
      <c r="F1530" s="20" t="s">
        <v>267</v>
      </c>
      <c r="G1530" s="20">
        <v>4</v>
      </c>
      <c r="H1530" s="1">
        <f t="shared" ref="H1530:H1536" si="187">G1530*$D$1529</f>
        <v>5200</v>
      </c>
    </row>
    <row r="1531" spans="1:8" ht="42" x14ac:dyDescent="0.35">
      <c r="A1531" s="295"/>
      <c r="B1531" s="292"/>
      <c r="C1531" s="289"/>
      <c r="D1531" s="286"/>
      <c r="E1531" s="20" t="s">
        <v>266</v>
      </c>
      <c r="F1531" s="20" t="s">
        <v>268</v>
      </c>
      <c r="G1531" s="20">
        <v>4</v>
      </c>
      <c r="H1531" s="1">
        <f t="shared" si="187"/>
        <v>5200</v>
      </c>
    </row>
    <row r="1532" spans="1:8" ht="42" x14ac:dyDescent="0.35">
      <c r="A1532" s="295"/>
      <c r="B1532" s="292"/>
      <c r="C1532" s="289"/>
      <c r="D1532" s="286"/>
      <c r="E1532" s="20" t="s">
        <v>266</v>
      </c>
      <c r="F1532" s="20" t="s">
        <v>269</v>
      </c>
      <c r="G1532" s="20">
        <v>4</v>
      </c>
      <c r="H1532" s="1">
        <f t="shared" si="187"/>
        <v>5200</v>
      </c>
    </row>
    <row r="1533" spans="1:8" ht="42" x14ac:dyDescent="0.35">
      <c r="A1533" s="295"/>
      <c r="B1533" s="292"/>
      <c r="C1533" s="289"/>
      <c r="D1533" s="286"/>
      <c r="E1533" s="20" t="s">
        <v>266</v>
      </c>
      <c r="F1533" s="20" t="s">
        <v>270</v>
      </c>
      <c r="G1533" s="20">
        <v>2</v>
      </c>
      <c r="H1533" s="1">
        <f t="shared" si="187"/>
        <v>2600</v>
      </c>
    </row>
    <row r="1534" spans="1:8" ht="42" x14ac:dyDescent="0.35">
      <c r="A1534" s="295"/>
      <c r="B1534" s="292"/>
      <c r="C1534" s="289"/>
      <c r="D1534" s="286"/>
      <c r="E1534" s="20" t="s">
        <v>266</v>
      </c>
      <c r="F1534" s="20" t="s">
        <v>271</v>
      </c>
      <c r="G1534" s="20">
        <v>2</v>
      </c>
      <c r="H1534" s="1">
        <f t="shared" si="187"/>
        <v>2600</v>
      </c>
    </row>
    <row r="1535" spans="1:8" ht="42" x14ac:dyDescent="0.35">
      <c r="A1535" s="295"/>
      <c r="B1535" s="292"/>
      <c r="C1535" s="289"/>
      <c r="D1535" s="286"/>
      <c r="E1535" s="20" t="s">
        <v>266</v>
      </c>
      <c r="F1535" s="20" t="s">
        <v>272</v>
      </c>
      <c r="G1535" s="20">
        <v>2</v>
      </c>
      <c r="H1535" s="1">
        <f t="shared" si="187"/>
        <v>2600</v>
      </c>
    </row>
    <row r="1536" spans="1:8" ht="28" x14ac:dyDescent="0.35">
      <c r="A1536" s="295"/>
      <c r="B1536" s="292"/>
      <c r="C1536" s="289"/>
      <c r="D1536" s="286"/>
      <c r="E1536" s="20" t="s">
        <v>264</v>
      </c>
      <c r="F1536" s="20" t="s">
        <v>265</v>
      </c>
      <c r="G1536" s="20">
        <v>2</v>
      </c>
      <c r="H1536" s="1">
        <f t="shared" si="187"/>
        <v>2600</v>
      </c>
    </row>
    <row r="1537" spans="1:8" x14ac:dyDescent="0.35">
      <c r="A1537" s="296"/>
      <c r="B1537" s="293"/>
      <c r="C1537" s="290"/>
      <c r="D1537" s="287"/>
      <c r="E1537" s="20"/>
      <c r="F1537" s="20"/>
      <c r="G1537" s="20"/>
      <c r="H1537" s="10">
        <f>SUM(H1529:H1536)</f>
        <v>31200</v>
      </c>
    </row>
    <row r="1538" spans="1:8" ht="42" x14ac:dyDescent="0.35">
      <c r="A1538" s="294">
        <v>777</v>
      </c>
      <c r="B1538" s="291" t="s">
        <v>237</v>
      </c>
      <c r="C1538" s="288" t="s">
        <v>40</v>
      </c>
      <c r="D1538" s="285">
        <v>2000</v>
      </c>
      <c r="E1538" s="21" t="s">
        <v>266</v>
      </c>
      <c r="F1538" s="21" t="s">
        <v>273</v>
      </c>
      <c r="G1538" s="21">
        <v>4</v>
      </c>
      <c r="H1538" s="1">
        <f>G1538*$D$1538</f>
        <v>8000</v>
      </c>
    </row>
    <row r="1539" spans="1:8" ht="42" x14ac:dyDescent="0.35">
      <c r="A1539" s="295"/>
      <c r="B1539" s="292"/>
      <c r="C1539" s="289"/>
      <c r="D1539" s="286"/>
      <c r="E1539" s="21" t="s">
        <v>266</v>
      </c>
      <c r="F1539" s="21" t="s">
        <v>267</v>
      </c>
      <c r="G1539" s="21">
        <v>4</v>
      </c>
      <c r="H1539" s="1">
        <f t="shared" ref="H1539:H1545" si="188">G1539*$D$1538</f>
        <v>8000</v>
      </c>
    </row>
    <row r="1540" spans="1:8" ht="42" x14ac:dyDescent="0.35">
      <c r="A1540" s="295"/>
      <c r="B1540" s="292"/>
      <c r="C1540" s="289"/>
      <c r="D1540" s="286"/>
      <c r="E1540" s="21" t="s">
        <v>266</v>
      </c>
      <c r="F1540" s="21" t="s">
        <v>268</v>
      </c>
      <c r="G1540" s="21">
        <v>4</v>
      </c>
      <c r="H1540" s="1">
        <f t="shared" si="188"/>
        <v>8000</v>
      </c>
    </row>
    <row r="1541" spans="1:8" ht="42" x14ac:dyDescent="0.35">
      <c r="A1541" s="295"/>
      <c r="B1541" s="292"/>
      <c r="C1541" s="289"/>
      <c r="D1541" s="286"/>
      <c r="E1541" s="21" t="s">
        <v>266</v>
      </c>
      <c r="F1541" s="21" t="s">
        <v>269</v>
      </c>
      <c r="G1541" s="21">
        <v>4</v>
      </c>
      <c r="H1541" s="1">
        <f t="shared" si="188"/>
        <v>8000</v>
      </c>
    </row>
    <row r="1542" spans="1:8" ht="42" x14ac:dyDescent="0.35">
      <c r="A1542" s="295"/>
      <c r="B1542" s="292"/>
      <c r="C1542" s="289"/>
      <c r="D1542" s="286"/>
      <c r="E1542" s="21" t="s">
        <v>266</v>
      </c>
      <c r="F1542" s="21" t="s">
        <v>270</v>
      </c>
      <c r="G1542" s="21">
        <v>2</v>
      </c>
      <c r="H1542" s="1">
        <f t="shared" si="188"/>
        <v>4000</v>
      </c>
    </row>
    <row r="1543" spans="1:8" ht="42" x14ac:dyDescent="0.35">
      <c r="A1543" s="295"/>
      <c r="B1543" s="292"/>
      <c r="C1543" s="289"/>
      <c r="D1543" s="286"/>
      <c r="E1543" s="21" t="s">
        <v>266</v>
      </c>
      <c r="F1543" s="21" t="s">
        <v>271</v>
      </c>
      <c r="G1543" s="21">
        <v>2</v>
      </c>
      <c r="H1543" s="1">
        <f t="shared" si="188"/>
        <v>4000</v>
      </c>
    </row>
    <row r="1544" spans="1:8" ht="42" x14ac:dyDescent="0.35">
      <c r="A1544" s="295"/>
      <c r="B1544" s="292"/>
      <c r="C1544" s="289"/>
      <c r="D1544" s="286"/>
      <c r="E1544" s="21" t="s">
        <v>266</v>
      </c>
      <c r="F1544" s="21" t="s">
        <v>272</v>
      </c>
      <c r="G1544" s="21">
        <v>2</v>
      </c>
      <c r="H1544" s="1">
        <f t="shared" si="188"/>
        <v>4000</v>
      </c>
    </row>
    <row r="1545" spans="1:8" ht="28" x14ac:dyDescent="0.35">
      <c r="A1545" s="295"/>
      <c r="B1545" s="292"/>
      <c r="C1545" s="289"/>
      <c r="D1545" s="286"/>
      <c r="E1545" s="21" t="s">
        <v>264</v>
      </c>
      <c r="F1545" s="21" t="s">
        <v>265</v>
      </c>
      <c r="G1545" s="21">
        <v>2</v>
      </c>
      <c r="H1545" s="1">
        <f t="shared" si="188"/>
        <v>4000</v>
      </c>
    </row>
    <row r="1546" spans="1:8" x14ac:dyDescent="0.35">
      <c r="A1546" s="296"/>
      <c r="B1546" s="293"/>
      <c r="C1546" s="290"/>
      <c r="D1546" s="287"/>
      <c r="E1546" s="21"/>
      <c r="F1546" s="21"/>
      <c r="G1546" s="21"/>
      <c r="H1546" s="10">
        <f>SUM(H1538:H1545)</f>
        <v>48000</v>
      </c>
    </row>
    <row r="1547" spans="1:8" ht="42" x14ac:dyDescent="0.35">
      <c r="A1547" s="294">
        <v>780</v>
      </c>
      <c r="B1547" s="291" t="s">
        <v>238</v>
      </c>
      <c r="C1547" s="288" t="s">
        <v>40</v>
      </c>
      <c r="D1547" s="285">
        <v>800</v>
      </c>
      <c r="E1547" s="20" t="s">
        <v>266</v>
      </c>
      <c r="F1547" s="20" t="s">
        <v>273</v>
      </c>
      <c r="G1547" s="20">
        <v>4</v>
      </c>
      <c r="H1547" s="1">
        <f>G1547*$D$1547</f>
        <v>3200</v>
      </c>
    </row>
    <row r="1548" spans="1:8" ht="42" x14ac:dyDescent="0.35">
      <c r="A1548" s="295"/>
      <c r="B1548" s="292"/>
      <c r="C1548" s="289"/>
      <c r="D1548" s="286"/>
      <c r="E1548" s="20" t="s">
        <v>266</v>
      </c>
      <c r="F1548" s="20" t="s">
        <v>267</v>
      </c>
      <c r="G1548" s="20">
        <v>4</v>
      </c>
      <c r="H1548" s="1">
        <f t="shared" ref="H1548:H1554" si="189">G1548*$D$1547</f>
        <v>3200</v>
      </c>
    </row>
    <row r="1549" spans="1:8" ht="42" x14ac:dyDescent="0.35">
      <c r="A1549" s="295"/>
      <c r="B1549" s="292"/>
      <c r="C1549" s="289"/>
      <c r="D1549" s="286"/>
      <c r="E1549" s="20" t="s">
        <v>266</v>
      </c>
      <c r="F1549" s="20" t="s">
        <v>268</v>
      </c>
      <c r="G1549" s="20">
        <v>4</v>
      </c>
      <c r="H1549" s="1">
        <f t="shared" si="189"/>
        <v>3200</v>
      </c>
    </row>
    <row r="1550" spans="1:8" ht="42" x14ac:dyDescent="0.35">
      <c r="A1550" s="295"/>
      <c r="B1550" s="292"/>
      <c r="C1550" s="289"/>
      <c r="D1550" s="286"/>
      <c r="E1550" s="20" t="s">
        <v>266</v>
      </c>
      <c r="F1550" s="20" t="s">
        <v>269</v>
      </c>
      <c r="G1550" s="20">
        <v>4</v>
      </c>
      <c r="H1550" s="1">
        <f t="shared" si="189"/>
        <v>3200</v>
      </c>
    </row>
    <row r="1551" spans="1:8" ht="42" x14ac:dyDescent="0.35">
      <c r="A1551" s="295"/>
      <c r="B1551" s="292"/>
      <c r="C1551" s="289"/>
      <c r="D1551" s="286"/>
      <c r="E1551" s="20" t="s">
        <v>266</v>
      </c>
      <c r="F1551" s="20" t="s">
        <v>270</v>
      </c>
      <c r="G1551" s="20">
        <v>2</v>
      </c>
      <c r="H1551" s="1">
        <f t="shared" si="189"/>
        <v>1600</v>
      </c>
    </row>
    <row r="1552" spans="1:8" ht="42" x14ac:dyDescent="0.35">
      <c r="A1552" s="295"/>
      <c r="B1552" s="292"/>
      <c r="C1552" s="289"/>
      <c r="D1552" s="286"/>
      <c r="E1552" s="20" t="s">
        <v>266</v>
      </c>
      <c r="F1552" s="20" t="s">
        <v>271</v>
      </c>
      <c r="G1552" s="20">
        <v>2</v>
      </c>
      <c r="H1552" s="1">
        <f t="shared" si="189"/>
        <v>1600</v>
      </c>
    </row>
    <row r="1553" spans="1:8" ht="42" x14ac:dyDescent="0.35">
      <c r="A1553" s="295"/>
      <c r="B1553" s="292"/>
      <c r="C1553" s="289"/>
      <c r="D1553" s="286"/>
      <c r="E1553" s="20" t="s">
        <v>266</v>
      </c>
      <c r="F1553" s="20" t="s">
        <v>272</v>
      </c>
      <c r="G1553" s="20">
        <v>2</v>
      </c>
      <c r="H1553" s="1">
        <f t="shared" si="189"/>
        <v>1600</v>
      </c>
    </row>
    <row r="1554" spans="1:8" ht="28" x14ac:dyDescent="0.35">
      <c r="A1554" s="295"/>
      <c r="B1554" s="292"/>
      <c r="C1554" s="289"/>
      <c r="D1554" s="286"/>
      <c r="E1554" s="20" t="s">
        <v>264</v>
      </c>
      <c r="F1554" s="20" t="s">
        <v>265</v>
      </c>
      <c r="G1554" s="20">
        <v>2</v>
      </c>
      <c r="H1554" s="1">
        <f t="shared" si="189"/>
        <v>1600</v>
      </c>
    </row>
    <row r="1555" spans="1:8" x14ac:dyDescent="0.35">
      <c r="A1555" s="296"/>
      <c r="B1555" s="293"/>
      <c r="C1555" s="290"/>
      <c r="D1555" s="287"/>
      <c r="E1555" s="20"/>
      <c r="F1555" s="20"/>
      <c r="G1555" s="20"/>
      <c r="H1555" s="10">
        <f>SUM(H1547:H1554)</f>
        <v>19200</v>
      </c>
    </row>
    <row r="1556" spans="1:8" ht="42" x14ac:dyDescent="0.35">
      <c r="A1556" s="294">
        <v>783</v>
      </c>
      <c r="B1556" s="291" t="s">
        <v>239</v>
      </c>
      <c r="C1556" s="288" t="s">
        <v>40</v>
      </c>
      <c r="D1556" s="285">
        <v>797</v>
      </c>
      <c r="E1556" s="21" t="s">
        <v>266</v>
      </c>
      <c r="F1556" s="21" t="s">
        <v>273</v>
      </c>
      <c r="G1556" s="21">
        <v>4</v>
      </c>
      <c r="H1556" s="1">
        <f>G1556*$D$1556</f>
        <v>3188</v>
      </c>
    </row>
    <row r="1557" spans="1:8" ht="42" x14ac:dyDescent="0.35">
      <c r="A1557" s="295"/>
      <c r="B1557" s="292"/>
      <c r="C1557" s="289"/>
      <c r="D1557" s="286"/>
      <c r="E1557" s="21" t="s">
        <v>266</v>
      </c>
      <c r="F1557" s="21" t="s">
        <v>267</v>
      </c>
      <c r="G1557" s="21">
        <v>4</v>
      </c>
      <c r="H1557" s="1">
        <f t="shared" ref="H1557:H1563" si="190">G1557*$D$1556</f>
        <v>3188</v>
      </c>
    </row>
    <row r="1558" spans="1:8" ht="42" x14ac:dyDescent="0.35">
      <c r="A1558" s="295"/>
      <c r="B1558" s="292"/>
      <c r="C1558" s="289"/>
      <c r="D1558" s="286"/>
      <c r="E1558" s="21" t="s">
        <v>266</v>
      </c>
      <c r="F1558" s="21" t="s">
        <v>268</v>
      </c>
      <c r="G1558" s="21">
        <v>4</v>
      </c>
      <c r="H1558" s="1">
        <f t="shared" si="190"/>
        <v>3188</v>
      </c>
    </row>
    <row r="1559" spans="1:8" ht="42" x14ac:dyDescent="0.35">
      <c r="A1559" s="295"/>
      <c r="B1559" s="292"/>
      <c r="C1559" s="289"/>
      <c r="D1559" s="286"/>
      <c r="E1559" s="21" t="s">
        <v>266</v>
      </c>
      <c r="F1559" s="21" t="s">
        <v>269</v>
      </c>
      <c r="G1559" s="21">
        <v>4</v>
      </c>
      <c r="H1559" s="1">
        <f t="shared" si="190"/>
        <v>3188</v>
      </c>
    </row>
    <row r="1560" spans="1:8" ht="42" x14ac:dyDescent="0.35">
      <c r="A1560" s="295"/>
      <c r="B1560" s="292"/>
      <c r="C1560" s="289"/>
      <c r="D1560" s="286"/>
      <c r="E1560" s="21" t="s">
        <v>266</v>
      </c>
      <c r="F1560" s="21" t="s">
        <v>270</v>
      </c>
      <c r="G1560" s="21">
        <v>2</v>
      </c>
      <c r="H1560" s="1">
        <f t="shared" si="190"/>
        <v>1594</v>
      </c>
    </row>
    <row r="1561" spans="1:8" ht="42" x14ac:dyDescent="0.35">
      <c r="A1561" s="295"/>
      <c r="B1561" s="292"/>
      <c r="C1561" s="289"/>
      <c r="D1561" s="286"/>
      <c r="E1561" s="21" t="s">
        <v>266</v>
      </c>
      <c r="F1561" s="21" t="s">
        <v>271</v>
      </c>
      <c r="G1561" s="21">
        <v>2</v>
      </c>
      <c r="H1561" s="1">
        <f t="shared" si="190"/>
        <v>1594</v>
      </c>
    </row>
    <row r="1562" spans="1:8" ht="42" x14ac:dyDescent="0.35">
      <c r="A1562" s="295"/>
      <c r="B1562" s="292"/>
      <c r="C1562" s="289"/>
      <c r="D1562" s="286"/>
      <c r="E1562" s="21" t="s">
        <v>266</v>
      </c>
      <c r="F1562" s="21" t="s">
        <v>272</v>
      </c>
      <c r="G1562" s="21">
        <v>2</v>
      </c>
      <c r="H1562" s="1">
        <f t="shared" si="190"/>
        <v>1594</v>
      </c>
    </row>
    <row r="1563" spans="1:8" ht="28" x14ac:dyDescent="0.35">
      <c r="A1563" s="295"/>
      <c r="B1563" s="292"/>
      <c r="C1563" s="289"/>
      <c r="D1563" s="286"/>
      <c r="E1563" s="21" t="s">
        <v>264</v>
      </c>
      <c r="F1563" s="21" t="s">
        <v>265</v>
      </c>
      <c r="G1563" s="21">
        <v>1</v>
      </c>
      <c r="H1563" s="1">
        <f t="shared" si="190"/>
        <v>797</v>
      </c>
    </row>
    <row r="1564" spans="1:8" x14ac:dyDescent="0.35">
      <c r="A1564" s="296"/>
      <c r="B1564" s="293"/>
      <c r="C1564" s="290"/>
      <c r="D1564" s="287"/>
      <c r="E1564" s="21"/>
      <c r="F1564" s="21"/>
      <c r="G1564" s="21"/>
      <c r="H1564" s="10">
        <f>SUM(H1556:H1563)</f>
        <v>18331</v>
      </c>
    </row>
    <row r="1565" spans="1:8" ht="42" x14ac:dyDescent="0.35">
      <c r="A1565" s="294">
        <v>786</v>
      </c>
      <c r="B1565" s="291" t="s">
        <v>240</v>
      </c>
      <c r="C1565" s="288" t="s">
        <v>40</v>
      </c>
      <c r="D1565" s="285">
        <v>2200</v>
      </c>
      <c r="E1565" s="20" t="s">
        <v>266</v>
      </c>
      <c r="F1565" s="20" t="s">
        <v>273</v>
      </c>
      <c r="G1565" s="20">
        <v>4</v>
      </c>
      <c r="H1565" s="1">
        <f>G1565*$D$1565</f>
        <v>8800</v>
      </c>
    </row>
    <row r="1566" spans="1:8" ht="42" x14ac:dyDescent="0.35">
      <c r="A1566" s="295"/>
      <c r="B1566" s="292"/>
      <c r="C1566" s="289"/>
      <c r="D1566" s="286"/>
      <c r="E1566" s="20" t="s">
        <v>266</v>
      </c>
      <c r="F1566" s="20" t="s">
        <v>267</v>
      </c>
      <c r="G1566" s="20">
        <v>4</v>
      </c>
      <c r="H1566" s="1">
        <f t="shared" ref="H1566:H1572" si="191">G1566*$D$1565</f>
        <v>8800</v>
      </c>
    </row>
    <row r="1567" spans="1:8" ht="42" x14ac:dyDescent="0.35">
      <c r="A1567" s="295"/>
      <c r="B1567" s="292"/>
      <c r="C1567" s="289"/>
      <c r="D1567" s="286"/>
      <c r="E1567" s="20" t="s">
        <v>266</v>
      </c>
      <c r="F1567" s="20" t="s">
        <v>268</v>
      </c>
      <c r="G1567" s="20">
        <v>4</v>
      </c>
      <c r="H1567" s="1">
        <f t="shared" si="191"/>
        <v>8800</v>
      </c>
    </row>
    <row r="1568" spans="1:8" ht="42" x14ac:dyDescent="0.35">
      <c r="A1568" s="295"/>
      <c r="B1568" s="292"/>
      <c r="C1568" s="289"/>
      <c r="D1568" s="286"/>
      <c r="E1568" s="20" t="s">
        <v>266</v>
      </c>
      <c r="F1568" s="20" t="s">
        <v>269</v>
      </c>
      <c r="G1568" s="20">
        <v>4</v>
      </c>
      <c r="H1568" s="1">
        <f t="shared" si="191"/>
        <v>8800</v>
      </c>
    </row>
    <row r="1569" spans="1:8" ht="42" x14ac:dyDescent="0.35">
      <c r="A1569" s="295"/>
      <c r="B1569" s="292"/>
      <c r="C1569" s="289"/>
      <c r="D1569" s="286"/>
      <c r="E1569" s="20" t="s">
        <v>266</v>
      </c>
      <c r="F1569" s="20" t="s">
        <v>270</v>
      </c>
      <c r="G1569" s="20">
        <v>2</v>
      </c>
      <c r="H1569" s="1">
        <f t="shared" si="191"/>
        <v>4400</v>
      </c>
    </row>
    <row r="1570" spans="1:8" ht="42" x14ac:dyDescent="0.35">
      <c r="A1570" s="295"/>
      <c r="B1570" s="292"/>
      <c r="C1570" s="289"/>
      <c r="D1570" s="286"/>
      <c r="E1570" s="20" t="s">
        <v>266</v>
      </c>
      <c r="F1570" s="20" t="s">
        <v>271</v>
      </c>
      <c r="G1570" s="20">
        <v>2</v>
      </c>
      <c r="H1570" s="1">
        <f t="shared" si="191"/>
        <v>4400</v>
      </c>
    </row>
    <row r="1571" spans="1:8" ht="42" x14ac:dyDescent="0.35">
      <c r="A1571" s="295"/>
      <c r="B1571" s="292"/>
      <c r="C1571" s="289"/>
      <c r="D1571" s="286"/>
      <c r="E1571" s="20" t="s">
        <v>266</v>
      </c>
      <c r="F1571" s="20" t="s">
        <v>272</v>
      </c>
      <c r="G1571" s="20">
        <v>2</v>
      </c>
      <c r="H1571" s="1">
        <f t="shared" si="191"/>
        <v>4400</v>
      </c>
    </row>
    <row r="1572" spans="1:8" ht="28" x14ac:dyDescent="0.35">
      <c r="A1572" s="295"/>
      <c r="B1572" s="292"/>
      <c r="C1572" s="289"/>
      <c r="D1572" s="286"/>
      <c r="E1572" s="20" t="s">
        <v>264</v>
      </c>
      <c r="F1572" s="20" t="s">
        <v>265</v>
      </c>
      <c r="G1572" s="20">
        <v>4</v>
      </c>
      <c r="H1572" s="1">
        <f t="shared" si="191"/>
        <v>8800</v>
      </c>
    </row>
    <row r="1573" spans="1:8" x14ac:dyDescent="0.35">
      <c r="A1573" s="296"/>
      <c r="B1573" s="293"/>
      <c r="C1573" s="290"/>
      <c r="D1573" s="287"/>
      <c r="E1573" s="20"/>
      <c r="F1573" s="20"/>
      <c r="G1573" s="20"/>
      <c r="H1573" s="10">
        <f>SUM(H1565:H1572)</f>
        <v>57200</v>
      </c>
    </row>
    <row r="1574" spans="1:8" ht="42" x14ac:dyDescent="0.35">
      <c r="A1574" s="294">
        <v>789</v>
      </c>
      <c r="B1574" s="291" t="s">
        <v>241</v>
      </c>
      <c r="C1574" s="288" t="s">
        <v>40</v>
      </c>
      <c r="D1574" s="285">
        <v>1719</v>
      </c>
      <c r="E1574" s="21" t="s">
        <v>266</v>
      </c>
      <c r="F1574" s="21" t="s">
        <v>273</v>
      </c>
      <c r="G1574" s="21">
        <v>4</v>
      </c>
      <c r="H1574" s="1">
        <f>G1574*$D$1574</f>
        <v>6876</v>
      </c>
    </row>
    <row r="1575" spans="1:8" ht="42" x14ac:dyDescent="0.35">
      <c r="A1575" s="295"/>
      <c r="B1575" s="292"/>
      <c r="C1575" s="289"/>
      <c r="D1575" s="286"/>
      <c r="E1575" s="21" t="s">
        <v>266</v>
      </c>
      <c r="F1575" s="21" t="s">
        <v>267</v>
      </c>
      <c r="G1575" s="21">
        <v>4</v>
      </c>
      <c r="H1575" s="1">
        <f t="shared" ref="H1575:H1581" si="192">G1575*$D$1574</f>
        <v>6876</v>
      </c>
    </row>
    <row r="1576" spans="1:8" ht="42" x14ac:dyDescent="0.35">
      <c r="A1576" s="295"/>
      <c r="B1576" s="292"/>
      <c r="C1576" s="289"/>
      <c r="D1576" s="286"/>
      <c r="E1576" s="21" t="s">
        <v>266</v>
      </c>
      <c r="F1576" s="21" t="s">
        <v>268</v>
      </c>
      <c r="G1576" s="21">
        <v>4</v>
      </c>
      <c r="H1576" s="1">
        <f t="shared" si="192"/>
        <v>6876</v>
      </c>
    </row>
    <row r="1577" spans="1:8" ht="42" x14ac:dyDescent="0.35">
      <c r="A1577" s="295"/>
      <c r="B1577" s="292"/>
      <c r="C1577" s="289"/>
      <c r="D1577" s="286"/>
      <c r="E1577" s="21" t="s">
        <v>266</v>
      </c>
      <c r="F1577" s="21" t="s">
        <v>269</v>
      </c>
      <c r="G1577" s="21">
        <v>4</v>
      </c>
      <c r="H1577" s="1">
        <f t="shared" si="192"/>
        <v>6876</v>
      </c>
    </row>
    <row r="1578" spans="1:8" ht="42" x14ac:dyDescent="0.35">
      <c r="A1578" s="295"/>
      <c r="B1578" s="292"/>
      <c r="C1578" s="289"/>
      <c r="D1578" s="286"/>
      <c r="E1578" s="21" t="s">
        <v>266</v>
      </c>
      <c r="F1578" s="21" t="s">
        <v>270</v>
      </c>
      <c r="G1578" s="21">
        <v>2</v>
      </c>
      <c r="H1578" s="1">
        <f t="shared" si="192"/>
        <v>3438</v>
      </c>
    </row>
    <row r="1579" spans="1:8" ht="42" x14ac:dyDescent="0.35">
      <c r="A1579" s="295"/>
      <c r="B1579" s="292"/>
      <c r="C1579" s="289"/>
      <c r="D1579" s="286"/>
      <c r="E1579" s="21" t="s">
        <v>266</v>
      </c>
      <c r="F1579" s="21" t="s">
        <v>271</v>
      </c>
      <c r="G1579" s="21">
        <v>2</v>
      </c>
      <c r="H1579" s="1">
        <f t="shared" si="192"/>
        <v>3438</v>
      </c>
    </row>
    <row r="1580" spans="1:8" ht="42" x14ac:dyDescent="0.35">
      <c r="A1580" s="295"/>
      <c r="B1580" s="292"/>
      <c r="C1580" s="289"/>
      <c r="D1580" s="286"/>
      <c r="E1580" s="21" t="s">
        <v>266</v>
      </c>
      <c r="F1580" s="21" t="s">
        <v>272</v>
      </c>
      <c r="G1580" s="21">
        <v>2</v>
      </c>
      <c r="H1580" s="1">
        <f t="shared" si="192"/>
        <v>3438</v>
      </c>
    </row>
    <row r="1581" spans="1:8" ht="28" x14ac:dyDescent="0.35">
      <c r="A1581" s="295"/>
      <c r="B1581" s="292"/>
      <c r="C1581" s="289"/>
      <c r="D1581" s="286"/>
      <c r="E1581" s="21" t="s">
        <v>264</v>
      </c>
      <c r="F1581" s="21" t="s">
        <v>265</v>
      </c>
      <c r="G1581" s="21">
        <v>1</v>
      </c>
      <c r="H1581" s="1">
        <f t="shared" si="192"/>
        <v>1719</v>
      </c>
    </row>
    <row r="1582" spans="1:8" x14ac:dyDescent="0.35">
      <c r="A1582" s="296"/>
      <c r="B1582" s="293"/>
      <c r="C1582" s="290"/>
      <c r="D1582" s="287"/>
      <c r="E1582" s="21"/>
      <c r="F1582" s="21"/>
      <c r="G1582" s="21"/>
      <c r="H1582" s="10">
        <f>SUM(H1574:H1581)</f>
        <v>39537</v>
      </c>
    </row>
    <row r="1583" spans="1:8" x14ac:dyDescent="0.35">
      <c r="A1583" s="317" t="s">
        <v>242</v>
      </c>
      <c r="B1583" s="317"/>
      <c r="C1583" s="317"/>
      <c r="D1583" s="317"/>
      <c r="E1583" s="317"/>
      <c r="F1583" s="317"/>
      <c r="G1583" s="317"/>
      <c r="H1583" s="317"/>
    </row>
    <row r="1584" spans="1:8" x14ac:dyDescent="0.35">
      <c r="A1584" s="317" t="s">
        <v>243</v>
      </c>
      <c r="B1584" s="317"/>
      <c r="C1584" s="317"/>
      <c r="D1584" s="317"/>
      <c r="E1584" s="317"/>
      <c r="F1584" s="317"/>
      <c r="G1584" s="317"/>
      <c r="H1584" s="317"/>
    </row>
    <row r="1585" spans="1:8" ht="42" x14ac:dyDescent="0.35">
      <c r="A1585" s="294">
        <v>792</v>
      </c>
      <c r="B1585" s="291" t="s">
        <v>244</v>
      </c>
      <c r="C1585" s="288" t="s">
        <v>40</v>
      </c>
      <c r="D1585" s="285">
        <v>2000</v>
      </c>
      <c r="E1585" s="20" t="s">
        <v>266</v>
      </c>
      <c r="F1585" s="20" t="s">
        <v>273</v>
      </c>
      <c r="G1585" s="20">
        <v>12</v>
      </c>
      <c r="H1585" s="1">
        <f>G1585*$D$1585</f>
        <v>24000</v>
      </c>
    </row>
    <row r="1586" spans="1:8" ht="42" x14ac:dyDescent="0.35">
      <c r="A1586" s="295"/>
      <c r="B1586" s="292"/>
      <c r="C1586" s="289"/>
      <c r="D1586" s="286"/>
      <c r="E1586" s="20" t="s">
        <v>266</v>
      </c>
      <c r="F1586" s="20" t="s">
        <v>267</v>
      </c>
      <c r="G1586" s="20">
        <v>12</v>
      </c>
      <c r="H1586" s="1">
        <f t="shared" ref="H1586:H1592" si="193">G1586*$D$1585</f>
        <v>24000</v>
      </c>
    </row>
    <row r="1587" spans="1:8" ht="42" x14ac:dyDescent="0.35">
      <c r="A1587" s="295"/>
      <c r="B1587" s="292"/>
      <c r="C1587" s="289"/>
      <c r="D1587" s="286"/>
      <c r="E1587" s="20" t="s">
        <v>266</v>
      </c>
      <c r="F1587" s="20" t="s">
        <v>268</v>
      </c>
      <c r="G1587" s="20">
        <v>12</v>
      </c>
      <c r="H1587" s="1">
        <f t="shared" si="193"/>
        <v>24000</v>
      </c>
    </row>
    <row r="1588" spans="1:8" ht="42" x14ac:dyDescent="0.35">
      <c r="A1588" s="295"/>
      <c r="B1588" s="292"/>
      <c r="C1588" s="289"/>
      <c r="D1588" s="286"/>
      <c r="E1588" s="20" t="s">
        <v>266</v>
      </c>
      <c r="F1588" s="20" t="s">
        <v>269</v>
      </c>
      <c r="G1588" s="20">
        <v>12</v>
      </c>
      <c r="H1588" s="1">
        <f t="shared" si="193"/>
        <v>24000</v>
      </c>
    </row>
    <row r="1589" spans="1:8" ht="42" x14ac:dyDescent="0.35">
      <c r="A1589" s="295"/>
      <c r="B1589" s="292"/>
      <c r="C1589" s="289"/>
      <c r="D1589" s="286"/>
      <c r="E1589" s="20" t="s">
        <v>266</v>
      </c>
      <c r="F1589" s="20" t="s">
        <v>270</v>
      </c>
      <c r="G1589" s="20">
        <v>6</v>
      </c>
      <c r="H1589" s="1">
        <f t="shared" si="193"/>
        <v>12000</v>
      </c>
    </row>
    <row r="1590" spans="1:8" ht="42" x14ac:dyDescent="0.35">
      <c r="A1590" s="295"/>
      <c r="B1590" s="292"/>
      <c r="C1590" s="289"/>
      <c r="D1590" s="286"/>
      <c r="E1590" s="20" t="s">
        <v>266</v>
      </c>
      <c r="F1590" s="20" t="s">
        <v>271</v>
      </c>
      <c r="G1590" s="20">
        <v>6</v>
      </c>
      <c r="H1590" s="1">
        <f t="shared" si="193"/>
        <v>12000</v>
      </c>
    </row>
    <row r="1591" spans="1:8" ht="42" x14ac:dyDescent="0.35">
      <c r="A1591" s="295"/>
      <c r="B1591" s="292"/>
      <c r="C1591" s="289"/>
      <c r="D1591" s="286"/>
      <c r="E1591" s="20" t="s">
        <v>266</v>
      </c>
      <c r="F1591" s="20" t="s">
        <v>272</v>
      </c>
      <c r="G1591" s="20">
        <v>6</v>
      </c>
      <c r="H1591" s="1">
        <f t="shared" si="193"/>
        <v>12000</v>
      </c>
    </row>
    <row r="1592" spans="1:8" ht="28" x14ac:dyDescent="0.35">
      <c r="A1592" s="295"/>
      <c r="B1592" s="292"/>
      <c r="C1592" s="289"/>
      <c r="D1592" s="286"/>
      <c r="E1592" s="20" t="s">
        <v>264</v>
      </c>
      <c r="F1592" s="20" t="s">
        <v>265</v>
      </c>
      <c r="G1592" s="20">
        <v>3</v>
      </c>
      <c r="H1592" s="1">
        <f t="shared" si="193"/>
        <v>6000</v>
      </c>
    </row>
    <row r="1593" spans="1:8" x14ac:dyDescent="0.35">
      <c r="A1593" s="296"/>
      <c r="B1593" s="293"/>
      <c r="C1593" s="290"/>
      <c r="D1593" s="287"/>
      <c r="E1593" s="20"/>
      <c r="F1593" s="20"/>
      <c r="G1593" s="20"/>
      <c r="H1593" s="10">
        <f>SUM(H1585:H1592)</f>
        <v>138000</v>
      </c>
    </row>
    <row r="1594" spans="1:8" ht="42" x14ac:dyDescent="0.35">
      <c r="A1594" s="294">
        <v>795</v>
      </c>
      <c r="B1594" s="291" t="s">
        <v>245</v>
      </c>
      <c r="C1594" s="288" t="s">
        <v>40</v>
      </c>
      <c r="D1594" s="285">
        <v>800</v>
      </c>
      <c r="E1594" s="21" t="s">
        <v>266</v>
      </c>
      <c r="F1594" s="21" t="s">
        <v>273</v>
      </c>
      <c r="G1594" s="21">
        <v>12</v>
      </c>
      <c r="H1594" s="8">
        <f>G1594*$D$1594</f>
        <v>9600</v>
      </c>
    </row>
    <row r="1595" spans="1:8" ht="42" x14ac:dyDescent="0.35">
      <c r="A1595" s="295"/>
      <c r="B1595" s="292"/>
      <c r="C1595" s="289"/>
      <c r="D1595" s="286"/>
      <c r="E1595" s="21" t="s">
        <v>266</v>
      </c>
      <c r="F1595" s="21" t="s">
        <v>267</v>
      </c>
      <c r="G1595" s="21">
        <v>12</v>
      </c>
      <c r="H1595" s="8">
        <f t="shared" ref="H1595:H1601" si="194">G1595*$D$1594</f>
        <v>9600</v>
      </c>
    </row>
    <row r="1596" spans="1:8" ht="42" x14ac:dyDescent="0.35">
      <c r="A1596" s="295"/>
      <c r="B1596" s="292"/>
      <c r="C1596" s="289"/>
      <c r="D1596" s="286"/>
      <c r="E1596" s="21" t="s">
        <v>266</v>
      </c>
      <c r="F1596" s="21" t="s">
        <v>268</v>
      </c>
      <c r="G1596" s="21">
        <v>12</v>
      </c>
      <c r="H1596" s="8">
        <f t="shared" si="194"/>
        <v>9600</v>
      </c>
    </row>
    <row r="1597" spans="1:8" ht="42" x14ac:dyDescent="0.35">
      <c r="A1597" s="295"/>
      <c r="B1597" s="292"/>
      <c r="C1597" s="289"/>
      <c r="D1597" s="286"/>
      <c r="E1597" s="21" t="s">
        <v>266</v>
      </c>
      <c r="F1597" s="21" t="s">
        <v>269</v>
      </c>
      <c r="G1597" s="21">
        <v>12</v>
      </c>
      <c r="H1597" s="8">
        <f t="shared" si="194"/>
        <v>9600</v>
      </c>
    </row>
    <row r="1598" spans="1:8" ht="42" x14ac:dyDescent="0.35">
      <c r="A1598" s="295"/>
      <c r="B1598" s="292"/>
      <c r="C1598" s="289"/>
      <c r="D1598" s="286"/>
      <c r="E1598" s="21" t="s">
        <v>266</v>
      </c>
      <c r="F1598" s="21" t="s">
        <v>270</v>
      </c>
      <c r="G1598" s="21">
        <v>6</v>
      </c>
      <c r="H1598" s="8">
        <f t="shared" si="194"/>
        <v>4800</v>
      </c>
    </row>
    <row r="1599" spans="1:8" ht="42" x14ac:dyDescent="0.35">
      <c r="A1599" s="295"/>
      <c r="B1599" s="292"/>
      <c r="C1599" s="289"/>
      <c r="D1599" s="286"/>
      <c r="E1599" s="21" t="s">
        <v>266</v>
      </c>
      <c r="F1599" s="21" t="s">
        <v>271</v>
      </c>
      <c r="G1599" s="21">
        <v>6</v>
      </c>
      <c r="H1599" s="8">
        <f t="shared" si="194"/>
        <v>4800</v>
      </c>
    </row>
    <row r="1600" spans="1:8" ht="42" x14ac:dyDescent="0.35">
      <c r="A1600" s="295"/>
      <c r="B1600" s="292"/>
      <c r="C1600" s="289"/>
      <c r="D1600" s="286"/>
      <c r="E1600" s="21" t="s">
        <v>266</v>
      </c>
      <c r="F1600" s="21" t="s">
        <v>272</v>
      </c>
      <c r="G1600" s="21">
        <v>6</v>
      </c>
      <c r="H1600" s="8">
        <f t="shared" si="194"/>
        <v>4800</v>
      </c>
    </row>
    <row r="1601" spans="1:8" ht="28" x14ac:dyDescent="0.35">
      <c r="A1601" s="295"/>
      <c r="B1601" s="292"/>
      <c r="C1601" s="289"/>
      <c r="D1601" s="286"/>
      <c r="E1601" s="21" t="s">
        <v>264</v>
      </c>
      <c r="F1601" s="21" t="s">
        <v>265</v>
      </c>
      <c r="G1601" s="21">
        <v>5</v>
      </c>
      <c r="H1601" s="8">
        <f t="shared" si="194"/>
        <v>4000</v>
      </c>
    </row>
    <row r="1602" spans="1:8" x14ac:dyDescent="0.35">
      <c r="A1602" s="296"/>
      <c r="B1602" s="293"/>
      <c r="C1602" s="290"/>
      <c r="D1602" s="287"/>
      <c r="E1602" s="21"/>
      <c r="F1602" s="21"/>
      <c r="G1602" s="21"/>
      <c r="H1602" s="22">
        <f>SUM(H1594:H1601)</f>
        <v>56800</v>
      </c>
    </row>
    <row r="1603" spans="1:8" ht="42" x14ac:dyDescent="0.35">
      <c r="A1603" s="294">
        <v>798</v>
      </c>
      <c r="B1603" s="291" t="s">
        <v>246</v>
      </c>
      <c r="C1603" s="288" t="s">
        <v>40</v>
      </c>
      <c r="D1603" s="285">
        <v>403.5</v>
      </c>
      <c r="E1603" s="20" t="s">
        <v>266</v>
      </c>
      <c r="F1603" s="20" t="s">
        <v>273</v>
      </c>
      <c r="G1603" s="20">
        <v>12</v>
      </c>
      <c r="H1603" s="8">
        <f>G1603*$D$1603</f>
        <v>4842</v>
      </c>
    </row>
    <row r="1604" spans="1:8" ht="42" x14ac:dyDescent="0.35">
      <c r="A1604" s="295"/>
      <c r="B1604" s="292"/>
      <c r="C1604" s="289"/>
      <c r="D1604" s="286"/>
      <c r="E1604" s="20" t="s">
        <v>266</v>
      </c>
      <c r="F1604" s="20" t="s">
        <v>267</v>
      </c>
      <c r="G1604" s="20">
        <v>12</v>
      </c>
      <c r="H1604" s="8">
        <f t="shared" ref="H1604:H1610" si="195">G1604*$D$1603</f>
        <v>4842</v>
      </c>
    </row>
    <row r="1605" spans="1:8" ht="42" x14ac:dyDescent="0.35">
      <c r="A1605" s="295"/>
      <c r="B1605" s="292"/>
      <c r="C1605" s="289"/>
      <c r="D1605" s="286"/>
      <c r="E1605" s="20" t="s">
        <v>266</v>
      </c>
      <c r="F1605" s="20" t="s">
        <v>268</v>
      </c>
      <c r="G1605" s="20">
        <v>12</v>
      </c>
      <c r="H1605" s="8">
        <f t="shared" si="195"/>
        <v>4842</v>
      </c>
    </row>
    <row r="1606" spans="1:8" ht="42" x14ac:dyDescent="0.35">
      <c r="A1606" s="295"/>
      <c r="B1606" s="292"/>
      <c r="C1606" s="289"/>
      <c r="D1606" s="286"/>
      <c r="E1606" s="20" t="s">
        <v>266</v>
      </c>
      <c r="F1606" s="20" t="s">
        <v>269</v>
      </c>
      <c r="G1606" s="20">
        <v>12</v>
      </c>
      <c r="H1606" s="8">
        <f t="shared" si="195"/>
        <v>4842</v>
      </c>
    </row>
    <row r="1607" spans="1:8" ht="42" x14ac:dyDescent="0.35">
      <c r="A1607" s="295"/>
      <c r="B1607" s="292"/>
      <c r="C1607" s="289"/>
      <c r="D1607" s="286"/>
      <c r="E1607" s="20" t="s">
        <v>266</v>
      </c>
      <c r="F1607" s="20" t="s">
        <v>270</v>
      </c>
      <c r="G1607" s="20">
        <v>6</v>
      </c>
      <c r="H1607" s="8">
        <f t="shared" si="195"/>
        <v>2421</v>
      </c>
    </row>
    <row r="1608" spans="1:8" ht="42" x14ac:dyDescent="0.35">
      <c r="A1608" s="295"/>
      <c r="B1608" s="292"/>
      <c r="C1608" s="289"/>
      <c r="D1608" s="286"/>
      <c r="E1608" s="20" t="s">
        <v>266</v>
      </c>
      <c r="F1608" s="20" t="s">
        <v>271</v>
      </c>
      <c r="G1608" s="20">
        <v>6</v>
      </c>
      <c r="H1608" s="8">
        <f t="shared" si="195"/>
        <v>2421</v>
      </c>
    </row>
    <row r="1609" spans="1:8" ht="42" x14ac:dyDescent="0.35">
      <c r="A1609" s="295"/>
      <c r="B1609" s="292"/>
      <c r="C1609" s="289"/>
      <c r="D1609" s="286"/>
      <c r="E1609" s="20" t="s">
        <v>266</v>
      </c>
      <c r="F1609" s="20" t="s">
        <v>272</v>
      </c>
      <c r="G1609" s="20">
        <v>6</v>
      </c>
      <c r="H1609" s="8">
        <f t="shared" si="195"/>
        <v>2421</v>
      </c>
    </row>
    <row r="1610" spans="1:8" ht="28" x14ac:dyDescent="0.35">
      <c r="A1610" s="295"/>
      <c r="B1610" s="292"/>
      <c r="C1610" s="289"/>
      <c r="D1610" s="286"/>
      <c r="E1610" s="20" t="s">
        <v>264</v>
      </c>
      <c r="F1610" s="20" t="s">
        <v>265</v>
      </c>
      <c r="G1610" s="20">
        <v>10</v>
      </c>
      <c r="H1610" s="8">
        <f t="shared" si="195"/>
        <v>4035</v>
      </c>
    </row>
    <row r="1611" spans="1:8" x14ac:dyDescent="0.35">
      <c r="A1611" s="296"/>
      <c r="B1611" s="293"/>
      <c r="C1611" s="290"/>
      <c r="D1611" s="287"/>
      <c r="E1611" s="20"/>
      <c r="F1611" s="20"/>
      <c r="G1611" s="20"/>
      <c r="H1611" s="22">
        <f>SUM(H1603:H1610)</f>
        <v>30666</v>
      </c>
    </row>
    <row r="1612" spans="1:8" ht="42" x14ac:dyDescent="0.35">
      <c r="A1612" s="294">
        <v>801</v>
      </c>
      <c r="B1612" s="291" t="s">
        <v>247</v>
      </c>
      <c r="C1612" s="288" t="s">
        <v>40</v>
      </c>
      <c r="D1612" s="285">
        <v>700</v>
      </c>
      <c r="E1612" s="21" t="s">
        <v>266</v>
      </c>
      <c r="F1612" s="21" t="s">
        <v>273</v>
      </c>
      <c r="G1612" s="21">
        <v>12</v>
      </c>
      <c r="H1612" s="8">
        <f>G1612*$D$1612</f>
        <v>8400</v>
      </c>
    </row>
    <row r="1613" spans="1:8" ht="42" x14ac:dyDescent="0.35">
      <c r="A1613" s="295"/>
      <c r="B1613" s="292"/>
      <c r="C1613" s="289"/>
      <c r="D1613" s="286"/>
      <c r="E1613" s="21" t="s">
        <v>266</v>
      </c>
      <c r="F1613" s="21" t="s">
        <v>267</v>
      </c>
      <c r="G1613" s="21">
        <v>12</v>
      </c>
      <c r="H1613" s="8">
        <f t="shared" ref="H1613:H1619" si="196">G1613*$D$1612</f>
        <v>8400</v>
      </c>
    </row>
    <row r="1614" spans="1:8" ht="42" x14ac:dyDescent="0.35">
      <c r="A1614" s="295"/>
      <c r="B1614" s="292"/>
      <c r="C1614" s="289"/>
      <c r="D1614" s="286"/>
      <c r="E1614" s="21" t="s">
        <v>266</v>
      </c>
      <c r="F1614" s="21" t="s">
        <v>268</v>
      </c>
      <c r="G1614" s="21">
        <v>12</v>
      </c>
      <c r="H1614" s="8">
        <f t="shared" si="196"/>
        <v>8400</v>
      </c>
    </row>
    <row r="1615" spans="1:8" ht="42" x14ac:dyDescent="0.35">
      <c r="A1615" s="295"/>
      <c r="B1615" s="292"/>
      <c r="C1615" s="289"/>
      <c r="D1615" s="286"/>
      <c r="E1615" s="21" t="s">
        <v>266</v>
      </c>
      <c r="F1615" s="21" t="s">
        <v>269</v>
      </c>
      <c r="G1615" s="21">
        <v>12</v>
      </c>
      <c r="H1615" s="8">
        <f t="shared" si="196"/>
        <v>8400</v>
      </c>
    </row>
    <row r="1616" spans="1:8" ht="42" x14ac:dyDescent="0.35">
      <c r="A1616" s="295"/>
      <c r="B1616" s="292"/>
      <c r="C1616" s="289"/>
      <c r="D1616" s="286"/>
      <c r="E1616" s="21" t="s">
        <v>266</v>
      </c>
      <c r="F1616" s="21" t="s">
        <v>270</v>
      </c>
      <c r="G1616" s="21">
        <v>6</v>
      </c>
      <c r="H1616" s="8">
        <f t="shared" si="196"/>
        <v>4200</v>
      </c>
    </row>
    <row r="1617" spans="1:8" ht="42" x14ac:dyDescent="0.35">
      <c r="A1617" s="295"/>
      <c r="B1617" s="292"/>
      <c r="C1617" s="289"/>
      <c r="D1617" s="286"/>
      <c r="E1617" s="21" t="s">
        <v>266</v>
      </c>
      <c r="F1617" s="21" t="s">
        <v>271</v>
      </c>
      <c r="G1617" s="21">
        <v>6</v>
      </c>
      <c r="H1617" s="8">
        <f t="shared" si="196"/>
        <v>4200</v>
      </c>
    </row>
    <row r="1618" spans="1:8" ht="42" x14ac:dyDescent="0.35">
      <c r="A1618" s="295"/>
      <c r="B1618" s="292"/>
      <c r="C1618" s="289"/>
      <c r="D1618" s="286"/>
      <c r="E1618" s="21" t="s">
        <v>266</v>
      </c>
      <c r="F1618" s="21" t="s">
        <v>272</v>
      </c>
      <c r="G1618" s="21">
        <v>6</v>
      </c>
      <c r="H1618" s="8">
        <f t="shared" si="196"/>
        <v>4200</v>
      </c>
    </row>
    <row r="1619" spans="1:8" ht="28" x14ac:dyDescent="0.35">
      <c r="A1619" s="295"/>
      <c r="B1619" s="292"/>
      <c r="C1619" s="289"/>
      <c r="D1619" s="286"/>
      <c r="E1619" s="21" t="s">
        <v>264</v>
      </c>
      <c r="F1619" s="21" t="s">
        <v>265</v>
      </c>
      <c r="G1619" s="21">
        <v>5</v>
      </c>
      <c r="H1619" s="8">
        <f t="shared" si="196"/>
        <v>3500</v>
      </c>
    </row>
    <row r="1620" spans="1:8" x14ac:dyDescent="0.35">
      <c r="A1620" s="296"/>
      <c r="B1620" s="293"/>
      <c r="C1620" s="290"/>
      <c r="D1620" s="287"/>
      <c r="E1620" s="21"/>
      <c r="F1620" s="21"/>
      <c r="G1620" s="21"/>
      <c r="H1620" s="22">
        <f>SUM(H1612:H1619)</f>
        <v>49700</v>
      </c>
    </row>
    <row r="1621" spans="1:8" ht="42" x14ac:dyDescent="0.35">
      <c r="A1621" s="294">
        <v>804</v>
      </c>
      <c r="B1621" s="291" t="s">
        <v>248</v>
      </c>
      <c r="C1621" s="288" t="s">
        <v>40</v>
      </c>
      <c r="D1621" s="285">
        <v>1100</v>
      </c>
      <c r="E1621" s="20" t="s">
        <v>266</v>
      </c>
      <c r="F1621" s="20" t="s">
        <v>273</v>
      </c>
      <c r="G1621" s="20">
        <v>12</v>
      </c>
      <c r="H1621" s="8">
        <f>G1621*$D$1621</f>
        <v>13200</v>
      </c>
    </row>
    <row r="1622" spans="1:8" ht="42" x14ac:dyDescent="0.35">
      <c r="A1622" s="295"/>
      <c r="B1622" s="292"/>
      <c r="C1622" s="289"/>
      <c r="D1622" s="286"/>
      <c r="E1622" s="20" t="s">
        <v>266</v>
      </c>
      <c r="F1622" s="20" t="s">
        <v>267</v>
      </c>
      <c r="G1622" s="20">
        <v>12</v>
      </c>
      <c r="H1622" s="8">
        <f t="shared" ref="H1622:H1628" si="197">G1622*$D$1621</f>
        <v>13200</v>
      </c>
    </row>
    <row r="1623" spans="1:8" ht="42" x14ac:dyDescent="0.35">
      <c r="A1623" s="295"/>
      <c r="B1623" s="292"/>
      <c r="C1623" s="289"/>
      <c r="D1623" s="286"/>
      <c r="E1623" s="20" t="s">
        <v>266</v>
      </c>
      <c r="F1623" s="20" t="s">
        <v>268</v>
      </c>
      <c r="G1623" s="20">
        <v>12</v>
      </c>
      <c r="H1623" s="8">
        <f t="shared" si="197"/>
        <v>13200</v>
      </c>
    </row>
    <row r="1624" spans="1:8" ht="42" x14ac:dyDescent="0.35">
      <c r="A1624" s="295"/>
      <c r="B1624" s="292"/>
      <c r="C1624" s="289"/>
      <c r="D1624" s="286"/>
      <c r="E1624" s="20" t="s">
        <v>266</v>
      </c>
      <c r="F1624" s="20" t="s">
        <v>269</v>
      </c>
      <c r="G1624" s="20">
        <v>12</v>
      </c>
      <c r="H1624" s="8">
        <f t="shared" si="197"/>
        <v>13200</v>
      </c>
    </row>
    <row r="1625" spans="1:8" ht="42" x14ac:dyDescent="0.35">
      <c r="A1625" s="295"/>
      <c r="B1625" s="292"/>
      <c r="C1625" s="289"/>
      <c r="D1625" s="286"/>
      <c r="E1625" s="20" t="s">
        <v>266</v>
      </c>
      <c r="F1625" s="20" t="s">
        <v>270</v>
      </c>
      <c r="G1625" s="20">
        <v>6</v>
      </c>
      <c r="H1625" s="8">
        <f t="shared" si="197"/>
        <v>6600</v>
      </c>
    </row>
    <row r="1626" spans="1:8" ht="42" x14ac:dyDescent="0.35">
      <c r="A1626" s="295"/>
      <c r="B1626" s="292"/>
      <c r="C1626" s="289"/>
      <c r="D1626" s="286"/>
      <c r="E1626" s="20" t="s">
        <v>266</v>
      </c>
      <c r="F1626" s="20" t="s">
        <v>271</v>
      </c>
      <c r="G1626" s="20">
        <v>6</v>
      </c>
      <c r="H1626" s="8">
        <f t="shared" si="197"/>
        <v>6600</v>
      </c>
    </row>
    <row r="1627" spans="1:8" ht="42" x14ac:dyDescent="0.35">
      <c r="A1627" s="295"/>
      <c r="B1627" s="292"/>
      <c r="C1627" s="289"/>
      <c r="D1627" s="286"/>
      <c r="E1627" s="20" t="s">
        <v>266</v>
      </c>
      <c r="F1627" s="20" t="s">
        <v>272</v>
      </c>
      <c r="G1627" s="20">
        <v>6</v>
      </c>
      <c r="H1627" s="8">
        <f t="shared" si="197"/>
        <v>6600</v>
      </c>
    </row>
    <row r="1628" spans="1:8" ht="28" x14ac:dyDescent="0.35">
      <c r="A1628" s="295"/>
      <c r="B1628" s="292"/>
      <c r="C1628" s="289"/>
      <c r="D1628" s="286"/>
      <c r="E1628" s="20" t="s">
        <v>264</v>
      </c>
      <c r="F1628" s="20" t="s">
        <v>265</v>
      </c>
      <c r="G1628" s="20">
        <v>5</v>
      </c>
      <c r="H1628" s="8">
        <f t="shared" si="197"/>
        <v>5500</v>
      </c>
    </row>
    <row r="1629" spans="1:8" x14ac:dyDescent="0.35">
      <c r="A1629" s="296"/>
      <c r="B1629" s="293"/>
      <c r="C1629" s="290"/>
      <c r="D1629" s="287"/>
      <c r="E1629" s="20"/>
      <c r="F1629" s="20"/>
      <c r="G1629" s="20"/>
      <c r="H1629" s="22">
        <f>SUM(H1621:H1628)</f>
        <v>78100</v>
      </c>
    </row>
    <row r="1630" spans="1:8" ht="42" x14ac:dyDescent="0.35">
      <c r="A1630" s="294">
        <v>807</v>
      </c>
      <c r="B1630" s="291" t="s">
        <v>249</v>
      </c>
      <c r="C1630" s="288" t="s">
        <v>40</v>
      </c>
      <c r="D1630" s="285">
        <v>390</v>
      </c>
      <c r="E1630" s="21" t="s">
        <v>266</v>
      </c>
      <c r="F1630" s="21" t="s">
        <v>273</v>
      </c>
      <c r="G1630" s="21">
        <v>12</v>
      </c>
      <c r="H1630" s="8">
        <f>G1630*$D$1630</f>
        <v>4680</v>
      </c>
    </row>
    <row r="1631" spans="1:8" ht="42" x14ac:dyDescent="0.35">
      <c r="A1631" s="295"/>
      <c r="B1631" s="292"/>
      <c r="C1631" s="289"/>
      <c r="D1631" s="286"/>
      <c r="E1631" s="21" t="s">
        <v>266</v>
      </c>
      <c r="F1631" s="21" t="s">
        <v>267</v>
      </c>
      <c r="G1631" s="21">
        <v>12</v>
      </c>
      <c r="H1631" s="8">
        <f t="shared" ref="H1631:H1637" si="198">G1631*$D$1630</f>
        <v>4680</v>
      </c>
    </row>
    <row r="1632" spans="1:8" ht="42" x14ac:dyDescent="0.35">
      <c r="A1632" s="295"/>
      <c r="B1632" s="292"/>
      <c r="C1632" s="289"/>
      <c r="D1632" s="286"/>
      <c r="E1632" s="21" t="s">
        <v>266</v>
      </c>
      <c r="F1632" s="21" t="s">
        <v>268</v>
      </c>
      <c r="G1632" s="21">
        <v>12</v>
      </c>
      <c r="H1632" s="8">
        <f t="shared" si="198"/>
        <v>4680</v>
      </c>
    </row>
    <row r="1633" spans="1:8" ht="42" x14ac:dyDescent="0.35">
      <c r="A1633" s="295"/>
      <c r="B1633" s="292"/>
      <c r="C1633" s="289"/>
      <c r="D1633" s="286"/>
      <c r="E1633" s="21" t="s">
        <v>266</v>
      </c>
      <c r="F1633" s="21" t="s">
        <v>269</v>
      </c>
      <c r="G1633" s="21">
        <v>12</v>
      </c>
      <c r="H1633" s="8">
        <f t="shared" si="198"/>
        <v>4680</v>
      </c>
    </row>
    <row r="1634" spans="1:8" ht="42" x14ac:dyDescent="0.35">
      <c r="A1634" s="295"/>
      <c r="B1634" s="292"/>
      <c r="C1634" s="289"/>
      <c r="D1634" s="286"/>
      <c r="E1634" s="21" t="s">
        <v>266</v>
      </c>
      <c r="F1634" s="21" t="s">
        <v>270</v>
      </c>
      <c r="G1634" s="21">
        <v>6</v>
      </c>
      <c r="H1634" s="8">
        <f t="shared" si="198"/>
        <v>2340</v>
      </c>
    </row>
    <row r="1635" spans="1:8" ht="42" x14ac:dyDescent="0.35">
      <c r="A1635" s="295"/>
      <c r="B1635" s="292"/>
      <c r="C1635" s="289"/>
      <c r="D1635" s="286"/>
      <c r="E1635" s="21" t="s">
        <v>266</v>
      </c>
      <c r="F1635" s="21" t="s">
        <v>271</v>
      </c>
      <c r="G1635" s="21">
        <v>6</v>
      </c>
      <c r="H1635" s="8">
        <f t="shared" si="198"/>
        <v>2340</v>
      </c>
    </row>
    <row r="1636" spans="1:8" ht="42" x14ac:dyDescent="0.35">
      <c r="A1636" s="295"/>
      <c r="B1636" s="292"/>
      <c r="C1636" s="289"/>
      <c r="D1636" s="286"/>
      <c r="E1636" s="21" t="s">
        <v>266</v>
      </c>
      <c r="F1636" s="21" t="s">
        <v>272</v>
      </c>
      <c r="G1636" s="21">
        <v>6</v>
      </c>
      <c r="H1636" s="8">
        <f t="shared" si="198"/>
        <v>2340</v>
      </c>
    </row>
    <row r="1637" spans="1:8" ht="28" x14ac:dyDescent="0.35">
      <c r="A1637" s="295"/>
      <c r="B1637" s="292"/>
      <c r="C1637" s="289"/>
      <c r="D1637" s="286"/>
      <c r="E1637" s="21" t="s">
        <v>264</v>
      </c>
      <c r="F1637" s="21" t="s">
        <v>265</v>
      </c>
      <c r="G1637" s="21">
        <v>1</v>
      </c>
      <c r="H1637" s="8">
        <f t="shared" si="198"/>
        <v>390</v>
      </c>
    </row>
    <row r="1638" spans="1:8" x14ac:dyDescent="0.35">
      <c r="A1638" s="296"/>
      <c r="B1638" s="293"/>
      <c r="C1638" s="290"/>
      <c r="D1638" s="287"/>
      <c r="E1638" s="21"/>
      <c r="F1638" s="21"/>
      <c r="G1638" s="21"/>
      <c r="H1638" s="22">
        <f>SUM(H1630:H1637)</f>
        <v>26130</v>
      </c>
    </row>
    <row r="1639" spans="1:8" ht="42" x14ac:dyDescent="0.35">
      <c r="A1639" s="294">
        <v>810</v>
      </c>
      <c r="B1639" s="291" t="s">
        <v>250</v>
      </c>
      <c r="C1639" s="288" t="s">
        <v>40</v>
      </c>
      <c r="D1639" s="285">
        <v>436.95</v>
      </c>
      <c r="E1639" s="20" t="s">
        <v>266</v>
      </c>
      <c r="F1639" s="20" t="s">
        <v>273</v>
      </c>
      <c r="G1639" s="20">
        <v>12</v>
      </c>
      <c r="H1639" s="8">
        <f>G1639*$D$1639</f>
        <v>5243.4</v>
      </c>
    </row>
    <row r="1640" spans="1:8" ht="42" x14ac:dyDescent="0.35">
      <c r="A1640" s="295"/>
      <c r="B1640" s="292"/>
      <c r="C1640" s="289"/>
      <c r="D1640" s="286"/>
      <c r="E1640" s="20" t="s">
        <v>266</v>
      </c>
      <c r="F1640" s="20" t="s">
        <v>267</v>
      </c>
      <c r="G1640" s="20">
        <v>12</v>
      </c>
      <c r="H1640" s="8">
        <f t="shared" ref="H1640:H1646" si="199">G1640*$D$1639</f>
        <v>5243.4</v>
      </c>
    </row>
    <row r="1641" spans="1:8" ht="42" x14ac:dyDescent="0.35">
      <c r="A1641" s="295"/>
      <c r="B1641" s="292"/>
      <c r="C1641" s="289"/>
      <c r="D1641" s="286"/>
      <c r="E1641" s="20" t="s">
        <v>266</v>
      </c>
      <c r="F1641" s="20" t="s">
        <v>268</v>
      </c>
      <c r="G1641" s="20">
        <v>12</v>
      </c>
      <c r="H1641" s="8">
        <f t="shared" si="199"/>
        <v>5243.4</v>
      </c>
    </row>
    <row r="1642" spans="1:8" ht="42" x14ac:dyDescent="0.35">
      <c r="A1642" s="295"/>
      <c r="B1642" s="292"/>
      <c r="C1642" s="289"/>
      <c r="D1642" s="286"/>
      <c r="E1642" s="20" t="s">
        <v>266</v>
      </c>
      <c r="F1642" s="20" t="s">
        <v>269</v>
      </c>
      <c r="G1642" s="20">
        <v>12</v>
      </c>
      <c r="H1642" s="8">
        <f t="shared" si="199"/>
        <v>5243.4</v>
      </c>
    </row>
    <row r="1643" spans="1:8" ht="42" x14ac:dyDescent="0.35">
      <c r="A1643" s="295"/>
      <c r="B1643" s="292"/>
      <c r="C1643" s="289"/>
      <c r="D1643" s="286"/>
      <c r="E1643" s="20" t="s">
        <v>266</v>
      </c>
      <c r="F1643" s="20" t="s">
        <v>270</v>
      </c>
      <c r="G1643" s="20">
        <v>6</v>
      </c>
      <c r="H1643" s="8">
        <f t="shared" si="199"/>
        <v>2621.7</v>
      </c>
    </row>
    <row r="1644" spans="1:8" ht="42" x14ac:dyDescent="0.35">
      <c r="A1644" s="295"/>
      <c r="B1644" s="292"/>
      <c r="C1644" s="289"/>
      <c r="D1644" s="286"/>
      <c r="E1644" s="20" t="s">
        <v>266</v>
      </c>
      <c r="F1644" s="20" t="s">
        <v>271</v>
      </c>
      <c r="G1644" s="20">
        <v>6</v>
      </c>
      <c r="H1644" s="8">
        <f t="shared" si="199"/>
        <v>2621.7</v>
      </c>
    </row>
    <row r="1645" spans="1:8" ht="42" x14ac:dyDescent="0.35">
      <c r="A1645" s="295"/>
      <c r="B1645" s="292"/>
      <c r="C1645" s="289"/>
      <c r="D1645" s="286"/>
      <c r="E1645" s="20" t="s">
        <v>266</v>
      </c>
      <c r="F1645" s="20" t="s">
        <v>272</v>
      </c>
      <c r="G1645" s="20">
        <v>6</v>
      </c>
      <c r="H1645" s="8">
        <f t="shared" si="199"/>
        <v>2621.7</v>
      </c>
    </row>
    <row r="1646" spans="1:8" ht="28" x14ac:dyDescent="0.35">
      <c r="A1646" s="295"/>
      <c r="B1646" s="292"/>
      <c r="C1646" s="289"/>
      <c r="D1646" s="286"/>
      <c r="E1646" s="20" t="s">
        <v>264</v>
      </c>
      <c r="F1646" s="20" t="s">
        <v>265</v>
      </c>
      <c r="G1646" s="20">
        <v>5</v>
      </c>
      <c r="H1646" s="8">
        <f t="shared" si="199"/>
        <v>2184.75</v>
      </c>
    </row>
    <row r="1647" spans="1:8" x14ac:dyDescent="0.35">
      <c r="A1647" s="296"/>
      <c r="B1647" s="293"/>
      <c r="C1647" s="290"/>
      <c r="D1647" s="287"/>
      <c r="E1647" s="9"/>
      <c r="F1647" s="9"/>
      <c r="G1647" s="9"/>
      <c r="H1647" s="10">
        <f>SUM(H1639:H1646)</f>
        <v>31023.45</v>
      </c>
    </row>
    <row r="1648" spans="1:8" ht="42" x14ac:dyDescent="0.35">
      <c r="A1648" s="294">
        <v>813</v>
      </c>
      <c r="B1648" s="291" t="s">
        <v>251</v>
      </c>
      <c r="C1648" s="288" t="s">
        <v>40</v>
      </c>
      <c r="D1648" s="285">
        <v>810</v>
      </c>
      <c r="E1648" s="21" t="s">
        <v>266</v>
      </c>
      <c r="F1648" s="21" t="s">
        <v>273</v>
      </c>
      <c r="G1648" s="21">
        <v>12</v>
      </c>
      <c r="H1648" s="1">
        <f>G1648*$D$1648</f>
        <v>9720</v>
      </c>
    </row>
    <row r="1649" spans="1:8" ht="42" x14ac:dyDescent="0.35">
      <c r="A1649" s="295"/>
      <c r="B1649" s="292"/>
      <c r="C1649" s="289"/>
      <c r="D1649" s="286"/>
      <c r="E1649" s="21" t="s">
        <v>266</v>
      </c>
      <c r="F1649" s="21" t="s">
        <v>267</v>
      </c>
      <c r="G1649" s="21">
        <v>12</v>
      </c>
      <c r="H1649" s="1">
        <f t="shared" ref="H1649:H1655" si="200">G1649*$D$1648</f>
        <v>9720</v>
      </c>
    </row>
    <row r="1650" spans="1:8" ht="42" x14ac:dyDescent="0.35">
      <c r="A1650" s="295"/>
      <c r="B1650" s="292"/>
      <c r="C1650" s="289"/>
      <c r="D1650" s="286"/>
      <c r="E1650" s="21" t="s">
        <v>266</v>
      </c>
      <c r="F1650" s="21" t="s">
        <v>268</v>
      </c>
      <c r="G1650" s="21">
        <v>12</v>
      </c>
      <c r="H1650" s="1">
        <f t="shared" si="200"/>
        <v>9720</v>
      </c>
    </row>
    <row r="1651" spans="1:8" ht="42" x14ac:dyDescent="0.35">
      <c r="A1651" s="295"/>
      <c r="B1651" s="292"/>
      <c r="C1651" s="289"/>
      <c r="D1651" s="286"/>
      <c r="E1651" s="21" t="s">
        <v>266</v>
      </c>
      <c r="F1651" s="21" t="s">
        <v>269</v>
      </c>
      <c r="G1651" s="21">
        <v>12</v>
      </c>
      <c r="H1651" s="1">
        <f t="shared" si="200"/>
        <v>9720</v>
      </c>
    </row>
    <row r="1652" spans="1:8" ht="42" x14ac:dyDescent="0.35">
      <c r="A1652" s="295"/>
      <c r="B1652" s="292"/>
      <c r="C1652" s="289"/>
      <c r="D1652" s="286"/>
      <c r="E1652" s="21" t="s">
        <v>266</v>
      </c>
      <c r="F1652" s="21" t="s">
        <v>270</v>
      </c>
      <c r="G1652" s="21">
        <v>12</v>
      </c>
      <c r="H1652" s="1">
        <f t="shared" si="200"/>
        <v>9720</v>
      </c>
    </row>
    <row r="1653" spans="1:8" ht="42" x14ac:dyDescent="0.35">
      <c r="A1653" s="295"/>
      <c r="B1653" s="292"/>
      <c r="C1653" s="289"/>
      <c r="D1653" s="286"/>
      <c r="E1653" s="21" t="s">
        <v>266</v>
      </c>
      <c r="F1653" s="21" t="s">
        <v>271</v>
      </c>
      <c r="G1653" s="21">
        <v>6</v>
      </c>
      <c r="H1653" s="1">
        <f t="shared" si="200"/>
        <v>4860</v>
      </c>
    </row>
    <row r="1654" spans="1:8" ht="42" x14ac:dyDescent="0.35">
      <c r="A1654" s="295"/>
      <c r="B1654" s="292"/>
      <c r="C1654" s="289"/>
      <c r="D1654" s="286"/>
      <c r="E1654" s="21" t="s">
        <v>266</v>
      </c>
      <c r="F1654" s="21" t="s">
        <v>272</v>
      </c>
      <c r="G1654" s="21">
        <v>6</v>
      </c>
      <c r="H1654" s="1">
        <f t="shared" si="200"/>
        <v>4860</v>
      </c>
    </row>
    <row r="1655" spans="1:8" ht="28" x14ac:dyDescent="0.35">
      <c r="A1655" s="295"/>
      <c r="B1655" s="292"/>
      <c r="C1655" s="289"/>
      <c r="D1655" s="286"/>
      <c r="E1655" s="21" t="s">
        <v>264</v>
      </c>
      <c r="F1655" s="21" t="s">
        <v>265</v>
      </c>
      <c r="G1655" s="21">
        <v>5</v>
      </c>
      <c r="H1655" s="1">
        <f t="shared" si="200"/>
        <v>4050</v>
      </c>
    </row>
    <row r="1656" spans="1:8" x14ac:dyDescent="0.35">
      <c r="A1656" s="296"/>
      <c r="B1656" s="293"/>
      <c r="C1656" s="290"/>
      <c r="D1656" s="287"/>
      <c r="E1656" s="21"/>
      <c r="F1656" s="21"/>
      <c r="G1656" s="21"/>
      <c r="H1656" s="10">
        <f>SUM(H1648:H1655)</f>
        <v>62370</v>
      </c>
    </row>
    <row r="1657" spans="1:8" ht="42" x14ac:dyDescent="0.35">
      <c r="A1657" s="294">
        <v>816</v>
      </c>
      <c r="B1657" s="291" t="s">
        <v>252</v>
      </c>
      <c r="C1657" s="288" t="s">
        <v>40</v>
      </c>
      <c r="D1657" s="285">
        <v>2100</v>
      </c>
      <c r="E1657" s="20" t="s">
        <v>266</v>
      </c>
      <c r="F1657" s="20" t="s">
        <v>273</v>
      </c>
      <c r="G1657" s="20">
        <v>12</v>
      </c>
      <c r="H1657" s="1">
        <f>G1657*$D$1657</f>
        <v>25200</v>
      </c>
    </row>
    <row r="1658" spans="1:8" ht="42" x14ac:dyDescent="0.35">
      <c r="A1658" s="295"/>
      <c r="B1658" s="292"/>
      <c r="C1658" s="289"/>
      <c r="D1658" s="286"/>
      <c r="E1658" s="20" t="s">
        <v>266</v>
      </c>
      <c r="F1658" s="20" t="s">
        <v>267</v>
      </c>
      <c r="G1658" s="20">
        <v>12</v>
      </c>
      <c r="H1658" s="1">
        <f t="shared" ref="H1658:H1664" si="201">G1658*$D$1657</f>
        <v>25200</v>
      </c>
    </row>
    <row r="1659" spans="1:8" ht="42" x14ac:dyDescent="0.35">
      <c r="A1659" s="295"/>
      <c r="B1659" s="292"/>
      <c r="C1659" s="289"/>
      <c r="D1659" s="286"/>
      <c r="E1659" s="20" t="s">
        <v>266</v>
      </c>
      <c r="F1659" s="20" t="s">
        <v>268</v>
      </c>
      <c r="G1659" s="20">
        <v>12</v>
      </c>
      <c r="H1659" s="1">
        <f t="shared" si="201"/>
        <v>25200</v>
      </c>
    </row>
    <row r="1660" spans="1:8" ht="42" x14ac:dyDescent="0.35">
      <c r="A1660" s="295"/>
      <c r="B1660" s="292"/>
      <c r="C1660" s="289"/>
      <c r="D1660" s="286"/>
      <c r="E1660" s="20" t="s">
        <v>266</v>
      </c>
      <c r="F1660" s="20" t="s">
        <v>269</v>
      </c>
      <c r="G1660" s="20">
        <v>12</v>
      </c>
      <c r="H1660" s="1">
        <f t="shared" si="201"/>
        <v>25200</v>
      </c>
    </row>
    <row r="1661" spans="1:8" ht="42" x14ac:dyDescent="0.35">
      <c r="A1661" s="295"/>
      <c r="B1661" s="292"/>
      <c r="C1661" s="289"/>
      <c r="D1661" s="286"/>
      <c r="E1661" s="20" t="s">
        <v>266</v>
      </c>
      <c r="F1661" s="20" t="s">
        <v>270</v>
      </c>
      <c r="G1661" s="20">
        <v>6</v>
      </c>
      <c r="H1661" s="1">
        <f t="shared" si="201"/>
        <v>12600</v>
      </c>
    </row>
    <row r="1662" spans="1:8" ht="42" x14ac:dyDescent="0.35">
      <c r="A1662" s="295"/>
      <c r="B1662" s="292"/>
      <c r="C1662" s="289"/>
      <c r="D1662" s="286"/>
      <c r="E1662" s="20" t="s">
        <v>266</v>
      </c>
      <c r="F1662" s="20" t="s">
        <v>271</v>
      </c>
      <c r="G1662" s="20">
        <v>6</v>
      </c>
      <c r="H1662" s="1">
        <f t="shared" si="201"/>
        <v>12600</v>
      </c>
    </row>
    <row r="1663" spans="1:8" ht="42" x14ac:dyDescent="0.35">
      <c r="A1663" s="295"/>
      <c r="B1663" s="292"/>
      <c r="C1663" s="289"/>
      <c r="D1663" s="286"/>
      <c r="E1663" s="20" t="s">
        <v>266</v>
      </c>
      <c r="F1663" s="20" t="s">
        <v>272</v>
      </c>
      <c r="G1663" s="20">
        <v>6</v>
      </c>
      <c r="H1663" s="1">
        <f t="shared" si="201"/>
        <v>12600</v>
      </c>
    </row>
    <row r="1664" spans="1:8" ht="28" x14ac:dyDescent="0.35">
      <c r="A1664" s="295"/>
      <c r="B1664" s="292"/>
      <c r="C1664" s="289"/>
      <c r="D1664" s="286"/>
      <c r="E1664" s="20" t="s">
        <v>264</v>
      </c>
      <c r="F1664" s="20" t="s">
        <v>265</v>
      </c>
      <c r="G1664" s="20">
        <v>5</v>
      </c>
      <c r="H1664" s="1">
        <f t="shared" si="201"/>
        <v>10500</v>
      </c>
    </row>
    <row r="1665" spans="1:8" x14ac:dyDescent="0.35">
      <c r="A1665" s="296"/>
      <c r="B1665" s="293"/>
      <c r="C1665" s="290"/>
      <c r="D1665" s="287"/>
      <c r="E1665" s="48"/>
      <c r="F1665" s="48"/>
      <c r="G1665" s="48"/>
      <c r="H1665" s="10">
        <f>SUM(H1657:H1664)</f>
        <v>149100</v>
      </c>
    </row>
    <row r="1666" spans="1:8" ht="42" x14ac:dyDescent="0.35">
      <c r="A1666" s="294">
        <v>819</v>
      </c>
      <c r="B1666" s="291" t="s">
        <v>253</v>
      </c>
      <c r="C1666" s="288" t="s">
        <v>40</v>
      </c>
      <c r="D1666" s="285">
        <v>1176.44</v>
      </c>
      <c r="E1666" s="21" t="s">
        <v>266</v>
      </c>
      <c r="F1666" s="21" t="s">
        <v>273</v>
      </c>
      <c r="G1666" s="21">
        <v>12</v>
      </c>
      <c r="H1666" s="1">
        <f>G1666*$D$1666</f>
        <v>14117.28</v>
      </c>
    </row>
    <row r="1667" spans="1:8" ht="42" x14ac:dyDescent="0.35">
      <c r="A1667" s="295"/>
      <c r="B1667" s="292"/>
      <c r="C1667" s="289"/>
      <c r="D1667" s="286"/>
      <c r="E1667" s="21" t="s">
        <v>266</v>
      </c>
      <c r="F1667" s="21" t="s">
        <v>267</v>
      </c>
      <c r="G1667" s="21">
        <v>12</v>
      </c>
      <c r="H1667" s="1">
        <f t="shared" ref="H1667:H1673" si="202">G1667*$D$1666</f>
        <v>14117.28</v>
      </c>
    </row>
    <row r="1668" spans="1:8" ht="42" x14ac:dyDescent="0.35">
      <c r="A1668" s="295"/>
      <c r="B1668" s="292"/>
      <c r="C1668" s="289"/>
      <c r="D1668" s="286"/>
      <c r="E1668" s="21" t="s">
        <v>266</v>
      </c>
      <c r="F1668" s="21" t="s">
        <v>268</v>
      </c>
      <c r="G1668" s="21">
        <v>12</v>
      </c>
      <c r="H1668" s="1">
        <f t="shared" si="202"/>
        <v>14117.28</v>
      </c>
    </row>
    <row r="1669" spans="1:8" ht="42" x14ac:dyDescent="0.35">
      <c r="A1669" s="295"/>
      <c r="B1669" s="292"/>
      <c r="C1669" s="289"/>
      <c r="D1669" s="286"/>
      <c r="E1669" s="21" t="s">
        <v>266</v>
      </c>
      <c r="F1669" s="21" t="s">
        <v>269</v>
      </c>
      <c r="G1669" s="21">
        <v>12</v>
      </c>
      <c r="H1669" s="1">
        <f t="shared" si="202"/>
        <v>14117.28</v>
      </c>
    </row>
    <row r="1670" spans="1:8" ht="42" x14ac:dyDescent="0.35">
      <c r="A1670" s="295"/>
      <c r="B1670" s="292"/>
      <c r="C1670" s="289"/>
      <c r="D1670" s="286"/>
      <c r="E1670" s="21" t="s">
        <v>266</v>
      </c>
      <c r="F1670" s="21" t="s">
        <v>270</v>
      </c>
      <c r="G1670" s="21">
        <v>6</v>
      </c>
      <c r="H1670" s="1">
        <f t="shared" si="202"/>
        <v>7058.64</v>
      </c>
    </row>
    <row r="1671" spans="1:8" ht="42" x14ac:dyDescent="0.35">
      <c r="A1671" s="295"/>
      <c r="B1671" s="292"/>
      <c r="C1671" s="289"/>
      <c r="D1671" s="286"/>
      <c r="E1671" s="21" t="s">
        <v>266</v>
      </c>
      <c r="F1671" s="21" t="s">
        <v>271</v>
      </c>
      <c r="G1671" s="21">
        <v>6</v>
      </c>
      <c r="H1671" s="1">
        <f t="shared" si="202"/>
        <v>7058.64</v>
      </c>
    </row>
    <row r="1672" spans="1:8" ht="42" x14ac:dyDescent="0.35">
      <c r="A1672" s="295"/>
      <c r="B1672" s="292"/>
      <c r="C1672" s="289"/>
      <c r="D1672" s="286"/>
      <c r="E1672" s="21" t="s">
        <v>266</v>
      </c>
      <c r="F1672" s="21" t="s">
        <v>272</v>
      </c>
      <c r="G1672" s="21">
        <v>6</v>
      </c>
      <c r="H1672" s="1">
        <f t="shared" si="202"/>
        <v>7058.64</v>
      </c>
    </row>
    <row r="1673" spans="1:8" ht="28" x14ac:dyDescent="0.35">
      <c r="A1673" s="295"/>
      <c r="B1673" s="292"/>
      <c r="C1673" s="289"/>
      <c r="D1673" s="286"/>
      <c r="E1673" s="21" t="s">
        <v>264</v>
      </c>
      <c r="F1673" s="21" t="s">
        <v>265</v>
      </c>
      <c r="G1673" s="21">
        <v>5</v>
      </c>
      <c r="H1673" s="1">
        <f t="shared" si="202"/>
        <v>5882.2000000000007</v>
      </c>
    </row>
    <row r="1674" spans="1:8" x14ac:dyDescent="0.35">
      <c r="A1674" s="296"/>
      <c r="B1674" s="293"/>
      <c r="C1674" s="290"/>
      <c r="D1674" s="287"/>
      <c r="E1674" s="21"/>
      <c r="F1674" s="21"/>
      <c r="G1674" s="21"/>
      <c r="H1674" s="10">
        <f>SUM(H1666:H1673)</f>
        <v>83527.240000000005</v>
      </c>
    </row>
    <row r="1675" spans="1:8" ht="42" x14ac:dyDescent="0.35">
      <c r="A1675" s="294">
        <v>822</v>
      </c>
      <c r="B1675" s="291" t="s">
        <v>254</v>
      </c>
      <c r="C1675" s="288" t="s">
        <v>40</v>
      </c>
      <c r="D1675" s="285">
        <v>1112.67</v>
      </c>
      <c r="E1675" s="20" t="s">
        <v>266</v>
      </c>
      <c r="F1675" s="20" t="s">
        <v>273</v>
      </c>
      <c r="G1675" s="20">
        <v>12</v>
      </c>
      <c r="H1675" s="1">
        <f>G1675*$D$1675</f>
        <v>13352.04</v>
      </c>
    </row>
    <row r="1676" spans="1:8" ht="42" x14ac:dyDescent="0.35">
      <c r="A1676" s="295"/>
      <c r="B1676" s="292"/>
      <c r="C1676" s="289"/>
      <c r="D1676" s="286"/>
      <c r="E1676" s="20" t="s">
        <v>266</v>
      </c>
      <c r="F1676" s="20" t="s">
        <v>267</v>
      </c>
      <c r="G1676" s="20">
        <v>12</v>
      </c>
      <c r="H1676" s="1">
        <f t="shared" ref="H1676:H1682" si="203">G1676*$D$1675</f>
        <v>13352.04</v>
      </c>
    </row>
    <row r="1677" spans="1:8" ht="42" x14ac:dyDescent="0.35">
      <c r="A1677" s="295"/>
      <c r="B1677" s="292"/>
      <c r="C1677" s="289"/>
      <c r="D1677" s="286"/>
      <c r="E1677" s="20" t="s">
        <v>266</v>
      </c>
      <c r="F1677" s="20" t="s">
        <v>268</v>
      </c>
      <c r="G1677" s="20">
        <v>12</v>
      </c>
      <c r="H1677" s="1">
        <f t="shared" si="203"/>
        <v>13352.04</v>
      </c>
    </row>
    <row r="1678" spans="1:8" ht="42" x14ac:dyDescent="0.35">
      <c r="A1678" s="295"/>
      <c r="B1678" s="292"/>
      <c r="C1678" s="289"/>
      <c r="D1678" s="286"/>
      <c r="E1678" s="20" t="s">
        <v>266</v>
      </c>
      <c r="F1678" s="20" t="s">
        <v>269</v>
      </c>
      <c r="G1678" s="20">
        <v>12</v>
      </c>
      <c r="H1678" s="1">
        <f t="shared" si="203"/>
        <v>13352.04</v>
      </c>
    </row>
    <row r="1679" spans="1:8" ht="42" x14ac:dyDescent="0.35">
      <c r="A1679" s="295"/>
      <c r="B1679" s="292"/>
      <c r="C1679" s="289"/>
      <c r="D1679" s="286"/>
      <c r="E1679" s="20" t="s">
        <v>266</v>
      </c>
      <c r="F1679" s="20" t="s">
        <v>270</v>
      </c>
      <c r="G1679" s="20">
        <v>6</v>
      </c>
      <c r="H1679" s="1">
        <f t="shared" si="203"/>
        <v>6676.02</v>
      </c>
    </row>
    <row r="1680" spans="1:8" ht="42" x14ac:dyDescent="0.35">
      <c r="A1680" s="295"/>
      <c r="B1680" s="292"/>
      <c r="C1680" s="289"/>
      <c r="D1680" s="286"/>
      <c r="E1680" s="20" t="s">
        <v>266</v>
      </c>
      <c r="F1680" s="20" t="s">
        <v>271</v>
      </c>
      <c r="G1680" s="20">
        <v>6</v>
      </c>
      <c r="H1680" s="1">
        <f t="shared" si="203"/>
        <v>6676.02</v>
      </c>
    </row>
    <row r="1681" spans="1:8" ht="42" x14ac:dyDescent="0.35">
      <c r="A1681" s="295"/>
      <c r="B1681" s="292"/>
      <c r="C1681" s="289"/>
      <c r="D1681" s="286"/>
      <c r="E1681" s="20" t="s">
        <v>266</v>
      </c>
      <c r="F1681" s="20" t="s">
        <v>272</v>
      </c>
      <c r="G1681" s="20">
        <v>6</v>
      </c>
      <c r="H1681" s="1">
        <f t="shared" si="203"/>
        <v>6676.02</v>
      </c>
    </row>
    <row r="1682" spans="1:8" ht="28" x14ac:dyDescent="0.35">
      <c r="A1682" s="295"/>
      <c r="B1682" s="292"/>
      <c r="C1682" s="289"/>
      <c r="D1682" s="286"/>
      <c r="E1682" s="20" t="s">
        <v>264</v>
      </c>
      <c r="F1682" s="20" t="s">
        <v>265</v>
      </c>
      <c r="G1682" s="20">
        <v>5</v>
      </c>
      <c r="H1682" s="1">
        <f t="shared" si="203"/>
        <v>5563.35</v>
      </c>
    </row>
    <row r="1683" spans="1:8" x14ac:dyDescent="0.35">
      <c r="A1683" s="296"/>
      <c r="B1683" s="293"/>
      <c r="C1683" s="290"/>
      <c r="D1683" s="287"/>
      <c r="E1683" s="20"/>
      <c r="F1683" s="20"/>
      <c r="G1683" s="20"/>
      <c r="H1683" s="10">
        <f>SUM(H1675:H1682)</f>
        <v>78999.570000000022</v>
      </c>
    </row>
    <row r="1684" spans="1:8" ht="42" x14ac:dyDescent="0.35">
      <c r="A1684" s="294">
        <v>825</v>
      </c>
      <c r="B1684" s="291" t="s">
        <v>255</v>
      </c>
      <c r="C1684" s="288" t="s">
        <v>40</v>
      </c>
      <c r="D1684" s="285">
        <v>1062.67</v>
      </c>
      <c r="E1684" s="21" t="s">
        <v>266</v>
      </c>
      <c r="F1684" s="21" t="s">
        <v>273</v>
      </c>
      <c r="G1684" s="21">
        <v>12</v>
      </c>
      <c r="H1684" s="1">
        <f>G1684*$D$1684</f>
        <v>12752.04</v>
      </c>
    </row>
    <row r="1685" spans="1:8" ht="42" x14ac:dyDescent="0.35">
      <c r="A1685" s="295"/>
      <c r="B1685" s="292"/>
      <c r="C1685" s="289"/>
      <c r="D1685" s="286"/>
      <c r="E1685" s="21" t="s">
        <v>266</v>
      </c>
      <c r="F1685" s="21" t="s">
        <v>267</v>
      </c>
      <c r="G1685" s="21">
        <v>12</v>
      </c>
      <c r="H1685" s="1">
        <f t="shared" ref="H1685:H1691" si="204">G1685*$D$1684</f>
        <v>12752.04</v>
      </c>
    </row>
    <row r="1686" spans="1:8" ht="42" x14ac:dyDescent="0.35">
      <c r="A1686" s="295"/>
      <c r="B1686" s="292"/>
      <c r="C1686" s="289"/>
      <c r="D1686" s="286"/>
      <c r="E1686" s="21" t="s">
        <v>266</v>
      </c>
      <c r="F1686" s="21" t="s">
        <v>268</v>
      </c>
      <c r="G1686" s="21">
        <v>12</v>
      </c>
      <c r="H1686" s="1">
        <f t="shared" si="204"/>
        <v>12752.04</v>
      </c>
    </row>
    <row r="1687" spans="1:8" ht="42" x14ac:dyDescent="0.35">
      <c r="A1687" s="295"/>
      <c r="B1687" s="292"/>
      <c r="C1687" s="289"/>
      <c r="D1687" s="286"/>
      <c r="E1687" s="21" t="s">
        <v>266</v>
      </c>
      <c r="F1687" s="21" t="s">
        <v>269</v>
      </c>
      <c r="G1687" s="21">
        <v>12</v>
      </c>
      <c r="H1687" s="1">
        <f t="shared" si="204"/>
        <v>12752.04</v>
      </c>
    </row>
    <row r="1688" spans="1:8" ht="42" x14ac:dyDescent="0.35">
      <c r="A1688" s="295"/>
      <c r="B1688" s="292"/>
      <c r="C1688" s="289"/>
      <c r="D1688" s="286"/>
      <c r="E1688" s="21" t="s">
        <v>266</v>
      </c>
      <c r="F1688" s="21" t="s">
        <v>270</v>
      </c>
      <c r="G1688" s="21">
        <v>6</v>
      </c>
      <c r="H1688" s="1">
        <f t="shared" si="204"/>
        <v>6376.02</v>
      </c>
    </row>
    <row r="1689" spans="1:8" ht="42" x14ac:dyDescent="0.35">
      <c r="A1689" s="295"/>
      <c r="B1689" s="292"/>
      <c r="C1689" s="289"/>
      <c r="D1689" s="286"/>
      <c r="E1689" s="21" t="s">
        <v>266</v>
      </c>
      <c r="F1689" s="21" t="s">
        <v>271</v>
      </c>
      <c r="G1689" s="21">
        <v>6</v>
      </c>
      <c r="H1689" s="1">
        <f t="shared" si="204"/>
        <v>6376.02</v>
      </c>
    </row>
    <row r="1690" spans="1:8" ht="42" x14ac:dyDescent="0.35">
      <c r="A1690" s="295"/>
      <c r="B1690" s="292"/>
      <c r="C1690" s="289"/>
      <c r="D1690" s="286"/>
      <c r="E1690" s="21" t="s">
        <v>266</v>
      </c>
      <c r="F1690" s="21" t="s">
        <v>272</v>
      </c>
      <c r="G1690" s="21">
        <v>6</v>
      </c>
      <c r="H1690" s="1">
        <f t="shared" si="204"/>
        <v>6376.02</v>
      </c>
    </row>
    <row r="1691" spans="1:8" ht="28" x14ac:dyDescent="0.35">
      <c r="A1691" s="295"/>
      <c r="B1691" s="292"/>
      <c r="C1691" s="289"/>
      <c r="D1691" s="286"/>
      <c r="E1691" s="21" t="s">
        <v>264</v>
      </c>
      <c r="F1691" s="21" t="s">
        <v>265</v>
      </c>
      <c r="G1691" s="21">
        <v>5</v>
      </c>
      <c r="H1691" s="1">
        <f t="shared" si="204"/>
        <v>5313.35</v>
      </c>
    </row>
    <row r="1692" spans="1:8" x14ac:dyDescent="0.35">
      <c r="A1692" s="296"/>
      <c r="B1692" s="293"/>
      <c r="C1692" s="290"/>
      <c r="D1692" s="287"/>
      <c r="E1692" s="21"/>
      <c r="F1692" s="21"/>
      <c r="G1692" s="21"/>
      <c r="H1692" s="10">
        <f>SUM(H1684:H1691)</f>
        <v>75449.570000000022</v>
      </c>
    </row>
    <row r="1693" spans="1:8" ht="14.5" customHeight="1" x14ac:dyDescent="0.35">
      <c r="A1693" s="9"/>
      <c r="B1693" s="9"/>
      <c r="C1693" s="9"/>
      <c r="D1693" s="9"/>
      <c r="E1693" s="282"/>
      <c r="F1693" s="283"/>
      <c r="G1693" s="283"/>
      <c r="H1693" s="284"/>
    </row>
    <row r="1694" spans="1:8" x14ac:dyDescent="0.35">
      <c r="H1694" s="50"/>
    </row>
    <row r="1695" spans="1:8" x14ac:dyDescent="0.35">
      <c r="H1695" s="50"/>
    </row>
    <row r="1696" spans="1:8" x14ac:dyDescent="0.35">
      <c r="H1696" s="50"/>
    </row>
    <row r="1697" spans="8:8" x14ac:dyDescent="0.35">
      <c r="H1697" s="50"/>
    </row>
    <row r="1698" spans="8:8" x14ac:dyDescent="0.35">
      <c r="H1698" s="50"/>
    </row>
    <row r="1699" spans="8:8" x14ac:dyDescent="0.35">
      <c r="H1699" s="50"/>
    </row>
    <row r="1700" spans="8:8" x14ac:dyDescent="0.35">
      <c r="H1700" s="50"/>
    </row>
    <row r="1701" spans="8:8" x14ac:dyDescent="0.35">
      <c r="H1701" s="50"/>
    </row>
    <row r="1702" spans="8:8" x14ac:dyDescent="0.35">
      <c r="H1702" s="50"/>
    </row>
    <row r="1703" spans="8:8" x14ac:dyDescent="0.35">
      <c r="H1703" s="50"/>
    </row>
    <row r="1704" spans="8:8" x14ac:dyDescent="0.35">
      <c r="H1704" s="50"/>
    </row>
    <row r="1705" spans="8:8" x14ac:dyDescent="0.35">
      <c r="H1705" s="50"/>
    </row>
    <row r="1706" spans="8:8" x14ac:dyDescent="0.35">
      <c r="H1706" s="50"/>
    </row>
  </sheetData>
  <mergeCells count="833">
    <mergeCell ref="D685:D691"/>
    <mergeCell ref="C685:C691"/>
    <mergeCell ref="B685:B691"/>
    <mergeCell ref="A685:A691"/>
    <mergeCell ref="D692:D698"/>
    <mergeCell ref="C692:C698"/>
    <mergeCell ref="B692:B698"/>
    <mergeCell ref="A692:A698"/>
    <mergeCell ref="A700:A706"/>
    <mergeCell ref="B700:B706"/>
    <mergeCell ref="C700:C706"/>
    <mergeCell ref="D700:D706"/>
    <mergeCell ref="D664:D670"/>
    <mergeCell ref="C664:C670"/>
    <mergeCell ref="B664:B670"/>
    <mergeCell ref="A664:A670"/>
    <mergeCell ref="D671:D677"/>
    <mergeCell ref="C671:C677"/>
    <mergeCell ref="B671:B677"/>
    <mergeCell ref="A671:A677"/>
    <mergeCell ref="D678:D684"/>
    <mergeCell ref="C678:C684"/>
    <mergeCell ref="B678:B684"/>
    <mergeCell ref="A678:A684"/>
    <mergeCell ref="A431:A438"/>
    <mergeCell ref="B431:B438"/>
    <mergeCell ref="C431:C438"/>
    <mergeCell ref="D431:D438"/>
    <mergeCell ref="A439:A446"/>
    <mergeCell ref="C407:C414"/>
    <mergeCell ref="D407:D414"/>
    <mergeCell ref="A415:A422"/>
    <mergeCell ref="B415:B422"/>
    <mergeCell ref="C415:C422"/>
    <mergeCell ref="D415:D422"/>
    <mergeCell ref="A423:A430"/>
    <mergeCell ref="B423:B430"/>
    <mergeCell ref="C423:C430"/>
    <mergeCell ref="D423:D430"/>
    <mergeCell ref="A13:A21"/>
    <mergeCell ref="B13:B21"/>
    <mergeCell ref="C13:C21"/>
    <mergeCell ref="D13:D21"/>
    <mergeCell ref="A22:H22"/>
    <mergeCell ref="A23:H23"/>
    <mergeCell ref="A1:H1"/>
    <mergeCell ref="A2:H2"/>
    <mergeCell ref="A4:A12"/>
    <mergeCell ref="B4:B12"/>
    <mergeCell ref="C4:C12"/>
    <mergeCell ref="D4:D12"/>
    <mergeCell ref="A42:A50"/>
    <mergeCell ref="B42:B50"/>
    <mergeCell ref="C42:C50"/>
    <mergeCell ref="D42:D50"/>
    <mergeCell ref="A51:A59"/>
    <mergeCell ref="B51:B59"/>
    <mergeCell ref="C51:C59"/>
    <mergeCell ref="D51:D59"/>
    <mergeCell ref="A24:A32"/>
    <mergeCell ref="B24:B32"/>
    <mergeCell ref="C24:C32"/>
    <mergeCell ref="D24:D32"/>
    <mergeCell ref="A33:A41"/>
    <mergeCell ref="B33:B41"/>
    <mergeCell ref="C33:C41"/>
    <mergeCell ref="D33:D41"/>
    <mergeCell ref="A78:A85"/>
    <mergeCell ref="B78:B85"/>
    <mergeCell ref="C78:C85"/>
    <mergeCell ref="D78:D85"/>
    <mergeCell ref="A87:A94"/>
    <mergeCell ref="B87:B94"/>
    <mergeCell ref="C87:C94"/>
    <mergeCell ref="D87:D94"/>
    <mergeCell ref="A60:A68"/>
    <mergeCell ref="B60:B68"/>
    <mergeCell ref="C60:C68"/>
    <mergeCell ref="D60:D68"/>
    <mergeCell ref="A69:A77"/>
    <mergeCell ref="B69:B77"/>
    <mergeCell ref="C69:C77"/>
    <mergeCell ref="D69:D77"/>
    <mergeCell ref="A114:A122"/>
    <mergeCell ref="B114:B122"/>
    <mergeCell ref="C114:C122"/>
    <mergeCell ref="D114:D122"/>
    <mergeCell ref="A123:A131"/>
    <mergeCell ref="B123:B131"/>
    <mergeCell ref="C123:C131"/>
    <mergeCell ref="D123:D131"/>
    <mergeCell ref="A96:A104"/>
    <mergeCell ref="B96:B104"/>
    <mergeCell ref="C96:C104"/>
    <mergeCell ref="D96:D104"/>
    <mergeCell ref="A105:A113"/>
    <mergeCell ref="B105:B113"/>
    <mergeCell ref="C105:C113"/>
    <mergeCell ref="D105:D113"/>
    <mergeCell ref="A150:A158"/>
    <mergeCell ref="B150:B158"/>
    <mergeCell ref="C150:C158"/>
    <mergeCell ref="D150:D158"/>
    <mergeCell ref="A159:A167"/>
    <mergeCell ref="B159:B167"/>
    <mergeCell ref="C159:C167"/>
    <mergeCell ref="D159:D167"/>
    <mergeCell ref="A132:A140"/>
    <mergeCell ref="B132:B140"/>
    <mergeCell ref="C132:C140"/>
    <mergeCell ref="D132:D140"/>
    <mergeCell ref="A141:A149"/>
    <mergeCell ref="B141:B149"/>
    <mergeCell ref="C141:C149"/>
    <mergeCell ref="D141:D149"/>
    <mergeCell ref="A186:A194"/>
    <mergeCell ref="B186:B194"/>
    <mergeCell ref="C186:C194"/>
    <mergeCell ref="D186:D194"/>
    <mergeCell ref="A195:A203"/>
    <mergeCell ref="B195:B203"/>
    <mergeCell ref="C195:C203"/>
    <mergeCell ref="D195:D203"/>
    <mergeCell ref="A168:A176"/>
    <mergeCell ref="B168:B176"/>
    <mergeCell ref="C168:C176"/>
    <mergeCell ref="D168:D176"/>
    <mergeCell ref="A177:A185"/>
    <mergeCell ref="B177:B185"/>
    <mergeCell ref="C177:C185"/>
    <mergeCell ref="D177:D185"/>
    <mergeCell ref="A222:A229"/>
    <mergeCell ref="B222:B229"/>
    <mergeCell ref="C222:C229"/>
    <mergeCell ref="D222:D229"/>
    <mergeCell ref="A230:A237"/>
    <mergeCell ref="B230:B237"/>
    <mergeCell ref="C230:C237"/>
    <mergeCell ref="D230:D237"/>
    <mergeCell ref="A204:A212"/>
    <mergeCell ref="B204:B212"/>
    <mergeCell ref="C204:C212"/>
    <mergeCell ref="D204:D212"/>
    <mergeCell ref="A213:H213"/>
    <mergeCell ref="A214:A221"/>
    <mergeCell ref="B214:B221"/>
    <mergeCell ref="C214:C221"/>
    <mergeCell ref="D214:D221"/>
    <mergeCell ref="A254:A261"/>
    <mergeCell ref="B254:B261"/>
    <mergeCell ref="C254:C261"/>
    <mergeCell ref="D254:D261"/>
    <mergeCell ref="A262:A269"/>
    <mergeCell ref="B262:B269"/>
    <mergeCell ref="C262:C269"/>
    <mergeCell ref="D262:D269"/>
    <mergeCell ref="A238:A245"/>
    <mergeCell ref="B238:B245"/>
    <mergeCell ref="C238:C245"/>
    <mergeCell ref="D238:D245"/>
    <mergeCell ref="A246:A253"/>
    <mergeCell ref="B246:B253"/>
    <mergeCell ref="C246:C253"/>
    <mergeCell ref="D246:D253"/>
    <mergeCell ref="A286:A293"/>
    <mergeCell ref="B286:B293"/>
    <mergeCell ref="C286:C293"/>
    <mergeCell ref="D286:D293"/>
    <mergeCell ref="A294:A301"/>
    <mergeCell ref="B294:B301"/>
    <mergeCell ref="C294:C301"/>
    <mergeCell ref="D294:D301"/>
    <mergeCell ref="A270:A277"/>
    <mergeCell ref="B270:B277"/>
    <mergeCell ref="C270:C277"/>
    <mergeCell ref="D270:D277"/>
    <mergeCell ref="A278:A285"/>
    <mergeCell ref="B278:B285"/>
    <mergeCell ref="C278:C285"/>
    <mergeCell ref="D278:D285"/>
    <mergeCell ref="A318:A325"/>
    <mergeCell ref="B318:B325"/>
    <mergeCell ref="C318:C325"/>
    <mergeCell ref="D318:D325"/>
    <mergeCell ref="A326:A333"/>
    <mergeCell ref="B326:B333"/>
    <mergeCell ref="C326:C333"/>
    <mergeCell ref="D326:D333"/>
    <mergeCell ref="A302:A309"/>
    <mergeCell ref="B302:B309"/>
    <mergeCell ref="C302:C309"/>
    <mergeCell ref="D302:D309"/>
    <mergeCell ref="A310:A317"/>
    <mergeCell ref="B310:B317"/>
    <mergeCell ref="C310:C317"/>
    <mergeCell ref="D310:D317"/>
    <mergeCell ref="A350:A357"/>
    <mergeCell ref="B350:B357"/>
    <mergeCell ref="C350:C357"/>
    <mergeCell ref="D350:D357"/>
    <mergeCell ref="A358:A365"/>
    <mergeCell ref="B358:B365"/>
    <mergeCell ref="C358:C365"/>
    <mergeCell ref="D358:D365"/>
    <mergeCell ref="A334:A341"/>
    <mergeCell ref="B334:B341"/>
    <mergeCell ref="C334:C341"/>
    <mergeCell ref="D334:D341"/>
    <mergeCell ref="A342:A349"/>
    <mergeCell ref="B342:B349"/>
    <mergeCell ref="C342:C349"/>
    <mergeCell ref="D342:D349"/>
    <mergeCell ref="A382:H382"/>
    <mergeCell ref="A383:A390"/>
    <mergeCell ref="B383:B390"/>
    <mergeCell ref="C383:C390"/>
    <mergeCell ref="D383:D390"/>
    <mergeCell ref="A551:H551"/>
    <mergeCell ref="A366:A373"/>
    <mergeCell ref="B366:B373"/>
    <mergeCell ref="C366:C373"/>
    <mergeCell ref="D366:D373"/>
    <mergeCell ref="A374:A381"/>
    <mergeCell ref="B374:B381"/>
    <mergeCell ref="C374:C381"/>
    <mergeCell ref="D374:D381"/>
    <mergeCell ref="A391:A398"/>
    <mergeCell ref="B391:B398"/>
    <mergeCell ref="C391:C398"/>
    <mergeCell ref="D391:D398"/>
    <mergeCell ref="A399:A406"/>
    <mergeCell ref="B399:B406"/>
    <mergeCell ref="C399:C406"/>
    <mergeCell ref="D399:D406"/>
    <mergeCell ref="A407:A414"/>
    <mergeCell ref="B407:B414"/>
    <mergeCell ref="A1393:H1393"/>
    <mergeCell ref="A1583:H1583"/>
    <mergeCell ref="A1584:H1584"/>
    <mergeCell ref="A699:H699"/>
    <mergeCell ref="A868:H868"/>
    <mergeCell ref="A1016:H1016"/>
    <mergeCell ref="A1185:H1185"/>
    <mergeCell ref="A1202:H1202"/>
    <mergeCell ref="A1329:H1329"/>
    <mergeCell ref="D708:D715"/>
    <mergeCell ref="C708:C715"/>
    <mergeCell ref="B708:B715"/>
    <mergeCell ref="A708:A715"/>
    <mergeCell ref="D716:D723"/>
    <mergeCell ref="C716:C723"/>
    <mergeCell ref="B716:B723"/>
    <mergeCell ref="A716:A723"/>
    <mergeCell ref="D724:D731"/>
    <mergeCell ref="C724:C731"/>
    <mergeCell ref="B724:B731"/>
    <mergeCell ref="A724:A731"/>
    <mergeCell ref="D732:D739"/>
    <mergeCell ref="C732:C739"/>
    <mergeCell ref="B732:B739"/>
    <mergeCell ref="A447:A454"/>
    <mergeCell ref="B439:B446"/>
    <mergeCell ref="C439:C446"/>
    <mergeCell ref="D439:D446"/>
    <mergeCell ref="B447:B454"/>
    <mergeCell ref="C447:C454"/>
    <mergeCell ref="D447:D454"/>
    <mergeCell ref="A455:A462"/>
    <mergeCell ref="B455:B462"/>
    <mergeCell ref="C455:C462"/>
    <mergeCell ref="D455:D462"/>
    <mergeCell ref="A463:A470"/>
    <mergeCell ref="B463:B470"/>
    <mergeCell ref="C463:C470"/>
    <mergeCell ref="D463:D470"/>
    <mergeCell ref="A471:A478"/>
    <mergeCell ref="B471:B478"/>
    <mergeCell ref="C471:C478"/>
    <mergeCell ref="D471:D478"/>
    <mergeCell ref="A479:A486"/>
    <mergeCell ref="B479:B486"/>
    <mergeCell ref="C479:C486"/>
    <mergeCell ref="D479:D486"/>
    <mergeCell ref="A487:A494"/>
    <mergeCell ref="B487:B494"/>
    <mergeCell ref="C487:C494"/>
    <mergeCell ref="D487:D494"/>
    <mergeCell ref="A495:A502"/>
    <mergeCell ref="B495:B502"/>
    <mergeCell ref="C495:C502"/>
    <mergeCell ref="D495:D502"/>
    <mergeCell ref="A503:A510"/>
    <mergeCell ref="B503:B510"/>
    <mergeCell ref="C503:C510"/>
    <mergeCell ref="D503:D510"/>
    <mergeCell ref="A511:A518"/>
    <mergeCell ref="B511:B518"/>
    <mergeCell ref="C511:C518"/>
    <mergeCell ref="D511:D518"/>
    <mergeCell ref="A519:A526"/>
    <mergeCell ref="B519:B526"/>
    <mergeCell ref="C519:C526"/>
    <mergeCell ref="D519:D526"/>
    <mergeCell ref="A527:A534"/>
    <mergeCell ref="B527:B534"/>
    <mergeCell ref="C527:C534"/>
    <mergeCell ref="D527:D534"/>
    <mergeCell ref="A535:A542"/>
    <mergeCell ref="B535:B542"/>
    <mergeCell ref="C535:C542"/>
    <mergeCell ref="D535:D542"/>
    <mergeCell ref="A543:A550"/>
    <mergeCell ref="B543:B550"/>
    <mergeCell ref="C543:C550"/>
    <mergeCell ref="D543:D550"/>
    <mergeCell ref="A552:A558"/>
    <mergeCell ref="B552:B558"/>
    <mergeCell ref="C552:C558"/>
    <mergeCell ref="D552:D558"/>
    <mergeCell ref="A559:A565"/>
    <mergeCell ref="B559:B565"/>
    <mergeCell ref="C559:C565"/>
    <mergeCell ref="D559:D565"/>
    <mergeCell ref="A566:A572"/>
    <mergeCell ref="B566:B572"/>
    <mergeCell ref="C566:C572"/>
    <mergeCell ref="D566:D572"/>
    <mergeCell ref="A573:A579"/>
    <mergeCell ref="B573:B579"/>
    <mergeCell ref="C573:C579"/>
    <mergeCell ref="D573:D579"/>
    <mergeCell ref="A580:A586"/>
    <mergeCell ref="B580:B586"/>
    <mergeCell ref="C580:C586"/>
    <mergeCell ref="D580:D586"/>
    <mergeCell ref="A587:A593"/>
    <mergeCell ref="B587:B593"/>
    <mergeCell ref="C587:C593"/>
    <mergeCell ref="D587:D593"/>
    <mergeCell ref="A594:A600"/>
    <mergeCell ref="B594:B600"/>
    <mergeCell ref="C594:C600"/>
    <mergeCell ref="D594:D600"/>
    <mergeCell ref="A601:A607"/>
    <mergeCell ref="B601:B607"/>
    <mergeCell ref="C601:C607"/>
    <mergeCell ref="D601:D607"/>
    <mergeCell ref="A608:A614"/>
    <mergeCell ref="B608:B614"/>
    <mergeCell ref="C608:C614"/>
    <mergeCell ref="D608:D614"/>
    <mergeCell ref="A615:A621"/>
    <mergeCell ref="B615:B621"/>
    <mergeCell ref="C615:C621"/>
    <mergeCell ref="D615:D621"/>
    <mergeCell ref="A622:A628"/>
    <mergeCell ref="B622:B628"/>
    <mergeCell ref="C622:C628"/>
    <mergeCell ref="D622:D628"/>
    <mergeCell ref="A629:A635"/>
    <mergeCell ref="B629:B635"/>
    <mergeCell ref="C629:C635"/>
    <mergeCell ref="D629:D635"/>
    <mergeCell ref="A636:A642"/>
    <mergeCell ref="B636:B642"/>
    <mergeCell ref="C636:C642"/>
    <mergeCell ref="D636:D642"/>
    <mergeCell ref="A643:A649"/>
    <mergeCell ref="B643:B649"/>
    <mergeCell ref="C643:C649"/>
    <mergeCell ref="D643:D649"/>
    <mergeCell ref="A650:A656"/>
    <mergeCell ref="B650:B656"/>
    <mergeCell ref="C650:C656"/>
    <mergeCell ref="D650:D656"/>
    <mergeCell ref="A657:A663"/>
    <mergeCell ref="B657:B663"/>
    <mergeCell ref="C657:C663"/>
    <mergeCell ref="D657:D663"/>
    <mergeCell ref="A732:A739"/>
    <mergeCell ref="D740:D747"/>
    <mergeCell ref="C740:C747"/>
    <mergeCell ref="B740:B747"/>
    <mergeCell ref="A740:A747"/>
    <mergeCell ref="D748:D755"/>
    <mergeCell ref="C748:C755"/>
    <mergeCell ref="B748:B755"/>
    <mergeCell ref="A748:A755"/>
    <mergeCell ref="D756:D763"/>
    <mergeCell ref="C756:C763"/>
    <mergeCell ref="B756:B763"/>
    <mergeCell ref="A756:A763"/>
    <mergeCell ref="D764:D771"/>
    <mergeCell ref="C764:C771"/>
    <mergeCell ref="B764:B771"/>
    <mergeCell ref="A764:A771"/>
    <mergeCell ref="D772:D779"/>
    <mergeCell ref="C772:C779"/>
    <mergeCell ref="B772:B779"/>
    <mergeCell ref="A772:A779"/>
    <mergeCell ref="D780:D787"/>
    <mergeCell ref="C780:C787"/>
    <mergeCell ref="B780:B787"/>
    <mergeCell ref="A780:A787"/>
    <mergeCell ref="D788:D795"/>
    <mergeCell ref="C788:C795"/>
    <mergeCell ref="B788:B795"/>
    <mergeCell ref="A788:A795"/>
    <mergeCell ref="D796:D803"/>
    <mergeCell ref="C796:C803"/>
    <mergeCell ref="B796:B803"/>
    <mergeCell ref="A796:A803"/>
    <mergeCell ref="D804:D811"/>
    <mergeCell ref="C804:C811"/>
    <mergeCell ref="B804:B811"/>
    <mergeCell ref="A804:A811"/>
    <mergeCell ref="D812:D819"/>
    <mergeCell ref="C812:C819"/>
    <mergeCell ref="B812:B819"/>
    <mergeCell ref="A812:A819"/>
    <mergeCell ref="D820:D827"/>
    <mergeCell ref="C820:C827"/>
    <mergeCell ref="B820:B827"/>
    <mergeCell ref="A820:A827"/>
    <mergeCell ref="D828:D835"/>
    <mergeCell ref="C828:C835"/>
    <mergeCell ref="B828:B835"/>
    <mergeCell ref="A828:A835"/>
    <mergeCell ref="D836:D843"/>
    <mergeCell ref="C836:C843"/>
    <mergeCell ref="B836:B843"/>
    <mergeCell ref="A836:A843"/>
    <mergeCell ref="D844:D851"/>
    <mergeCell ref="C844:C851"/>
    <mergeCell ref="B844:B851"/>
    <mergeCell ref="A844:A851"/>
    <mergeCell ref="D852:D859"/>
    <mergeCell ref="C852:C859"/>
    <mergeCell ref="B852:B859"/>
    <mergeCell ref="A852:A859"/>
    <mergeCell ref="D860:D867"/>
    <mergeCell ref="C860:C867"/>
    <mergeCell ref="B860:B867"/>
    <mergeCell ref="A860:A867"/>
    <mergeCell ref="D869:D875"/>
    <mergeCell ref="C869:C875"/>
    <mergeCell ref="B869:B875"/>
    <mergeCell ref="A869:A875"/>
    <mergeCell ref="D876:D882"/>
    <mergeCell ref="C876:C882"/>
    <mergeCell ref="B876:B882"/>
    <mergeCell ref="A876:A882"/>
    <mergeCell ref="D883:D889"/>
    <mergeCell ref="C883:C889"/>
    <mergeCell ref="B883:B889"/>
    <mergeCell ref="A883:A889"/>
    <mergeCell ref="D890:D896"/>
    <mergeCell ref="C890:C896"/>
    <mergeCell ref="B890:B896"/>
    <mergeCell ref="A890:A896"/>
    <mergeCell ref="D897:D903"/>
    <mergeCell ref="C897:C903"/>
    <mergeCell ref="B897:B903"/>
    <mergeCell ref="A897:A903"/>
    <mergeCell ref="D904:D910"/>
    <mergeCell ref="C904:C910"/>
    <mergeCell ref="B904:B910"/>
    <mergeCell ref="A904:A910"/>
    <mergeCell ref="D911:D917"/>
    <mergeCell ref="C911:C917"/>
    <mergeCell ref="B911:B917"/>
    <mergeCell ref="A911:A917"/>
    <mergeCell ref="D918:D924"/>
    <mergeCell ref="C918:C924"/>
    <mergeCell ref="B918:B924"/>
    <mergeCell ref="A918:A924"/>
    <mergeCell ref="D925:D931"/>
    <mergeCell ref="C925:C931"/>
    <mergeCell ref="B925:B931"/>
    <mergeCell ref="A925:A931"/>
    <mergeCell ref="D932:D938"/>
    <mergeCell ref="C932:C938"/>
    <mergeCell ref="B932:B938"/>
    <mergeCell ref="A932:A938"/>
    <mergeCell ref="D939:D945"/>
    <mergeCell ref="C939:C945"/>
    <mergeCell ref="B939:B945"/>
    <mergeCell ref="A939:A945"/>
    <mergeCell ref="D946:D952"/>
    <mergeCell ref="C946:C952"/>
    <mergeCell ref="B946:B952"/>
    <mergeCell ref="A946:A952"/>
    <mergeCell ref="D953:D959"/>
    <mergeCell ref="C953:C959"/>
    <mergeCell ref="B953:B959"/>
    <mergeCell ref="A953:A959"/>
    <mergeCell ref="D960:D966"/>
    <mergeCell ref="C960:C966"/>
    <mergeCell ref="B960:B966"/>
    <mergeCell ref="A960:A966"/>
    <mergeCell ref="D967:D973"/>
    <mergeCell ref="C967:C973"/>
    <mergeCell ref="B967:B973"/>
    <mergeCell ref="A967:A973"/>
    <mergeCell ref="D974:D980"/>
    <mergeCell ref="C974:C980"/>
    <mergeCell ref="B974:B980"/>
    <mergeCell ref="A974:A980"/>
    <mergeCell ref="D981:D987"/>
    <mergeCell ref="C981:C987"/>
    <mergeCell ref="B981:B987"/>
    <mergeCell ref="A981:A987"/>
    <mergeCell ref="D988:D994"/>
    <mergeCell ref="C988:C994"/>
    <mergeCell ref="B988:B994"/>
    <mergeCell ref="A988:A994"/>
    <mergeCell ref="D995:D1001"/>
    <mergeCell ref="C995:C1001"/>
    <mergeCell ref="B995:B1001"/>
    <mergeCell ref="A995:A1001"/>
    <mergeCell ref="D1002:D1008"/>
    <mergeCell ref="C1002:C1008"/>
    <mergeCell ref="B1002:B1008"/>
    <mergeCell ref="A1002:A1008"/>
    <mergeCell ref="D1009:D1015"/>
    <mergeCell ref="C1009:C1015"/>
    <mergeCell ref="B1009:B1015"/>
    <mergeCell ref="A1009:A1015"/>
    <mergeCell ref="D1017:D1024"/>
    <mergeCell ref="C1017:C1024"/>
    <mergeCell ref="B1017:B1024"/>
    <mergeCell ref="A1017:A1024"/>
    <mergeCell ref="D1025:D1032"/>
    <mergeCell ref="C1025:C1032"/>
    <mergeCell ref="B1025:B1032"/>
    <mergeCell ref="A1025:A1032"/>
    <mergeCell ref="D1033:D1040"/>
    <mergeCell ref="C1033:C1040"/>
    <mergeCell ref="B1033:B1040"/>
    <mergeCell ref="A1033:A1040"/>
    <mergeCell ref="D1041:D1048"/>
    <mergeCell ref="C1041:C1048"/>
    <mergeCell ref="B1041:B1048"/>
    <mergeCell ref="A1041:A1048"/>
    <mergeCell ref="D1049:D1056"/>
    <mergeCell ref="C1049:C1056"/>
    <mergeCell ref="B1049:B1056"/>
    <mergeCell ref="A1049:A1056"/>
    <mergeCell ref="D1057:D1064"/>
    <mergeCell ref="C1057:C1064"/>
    <mergeCell ref="B1057:B1064"/>
    <mergeCell ref="A1057:A1064"/>
    <mergeCell ref="D1065:D1072"/>
    <mergeCell ref="C1065:C1072"/>
    <mergeCell ref="B1065:B1072"/>
    <mergeCell ref="A1065:A1072"/>
    <mergeCell ref="D1073:D1080"/>
    <mergeCell ref="C1073:C1080"/>
    <mergeCell ref="B1073:B1080"/>
    <mergeCell ref="A1073:A1080"/>
    <mergeCell ref="D1081:D1088"/>
    <mergeCell ref="C1081:C1088"/>
    <mergeCell ref="B1081:B1088"/>
    <mergeCell ref="A1081:A1088"/>
    <mergeCell ref="D1089:D1096"/>
    <mergeCell ref="C1089:C1096"/>
    <mergeCell ref="B1089:B1096"/>
    <mergeCell ref="A1089:A1096"/>
    <mergeCell ref="D1097:D1104"/>
    <mergeCell ref="C1097:C1104"/>
    <mergeCell ref="B1097:B1104"/>
    <mergeCell ref="A1097:A1104"/>
    <mergeCell ref="D1105:D1112"/>
    <mergeCell ref="C1105:C1112"/>
    <mergeCell ref="B1105:B1112"/>
    <mergeCell ref="A1105:A1112"/>
    <mergeCell ref="D1113:D1120"/>
    <mergeCell ref="C1113:C1120"/>
    <mergeCell ref="B1113:B1120"/>
    <mergeCell ref="A1113:A1120"/>
    <mergeCell ref="D1121:D1128"/>
    <mergeCell ref="C1121:C1128"/>
    <mergeCell ref="B1121:B1128"/>
    <mergeCell ref="A1121:A1128"/>
    <mergeCell ref="D1129:D1136"/>
    <mergeCell ref="C1129:C1136"/>
    <mergeCell ref="B1129:B1136"/>
    <mergeCell ref="A1129:A1136"/>
    <mergeCell ref="D1137:D1144"/>
    <mergeCell ref="C1137:C1144"/>
    <mergeCell ref="B1137:B1144"/>
    <mergeCell ref="A1137:A1144"/>
    <mergeCell ref="D1145:D1152"/>
    <mergeCell ref="C1145:C1152"/>
    <mergeCell ref="B1145:B1152"/>
    <mergeCell ref="A1145:A1152"/>
    <mergeCell ref="D1153:D1160"/>
    <mergeCell ref="C1153:C1160"/>
    <mergeCell ref="B1153:B1160"/>
    <mergeCell ref="A1153:A1160"/>
    <mergeCell ref="D1169:D1176"/>
    <mergeCell ref="C1169:C1176"/>
    <mergeCell ref="B1169:B1176"/>
    <mergeCell ref="A1169:A1176"/>
    <mergeCell ref="D1177:D1184"/>
    <mergeCell ref="C1177:C1184"/>
    <mergeCell ref="B1177:B1184"/>
    <mergeCell ref="A1177:A1184"/>
    <mergeCell ref="D1186:D1193"/>
    <mergeCell ref="C1186:C1193"/>
    <mergeCell ref="B1186:B1193"/>
    <mergeCell ref="A1186:A1193"/>
    <mergeCell ref="D1194:D1201"/>
    <mergeCell ref="C1194:C1201"/>
    <mergeCell ref="B1194:B1201"/>
    <mergeCell ref="A1194:A1201"/>
    <mergeCell ref="D1203:D1211"/>
    <mergeCell ref="C1203:C1211"/>
    <mergeCell ref="B1203:B1211"/>
    <mergeCell ref="A1203:A1211"/>
    <mergeCell ref="D1212:D1220"/>
    <mergeCell ref="C1212:C1220"/>
    <mergeCell ref="B1212:B1220"/>
    <mergeCell ref="A1212:A1220"/>
    <mergeCell ref="D1221:D1229"/>
    <mergeCell ref="C1221:C1229"/>
    <mergeCell ref="B1221:B1229"/>
    <mergeCell ref="A1221:A1229"/>
    <mergeCell ref="D1230:D1238"/>
    <mergeCell ref="C1230:C1238"/>
    <mergeCell ref="B1230:B1238"/>
    <mergeCell ref="A1230:A1238"/>
    <mergeCell ref="D1239:D1246"/>
    <mergeCell ref="C1239:C1246"/>
    <mergeCell ref="B1239:B1246"/>
    <mergeCell ref="A1239:A1246"/>
    <mergeCell ref="D1248:D1256"/>
    <mergeCell ref="C1248:C1256"/>
    <mergeCell ref="B1248:B1256"/>
    <mergeCell ref="A1248:A1256"/>
    <mergeCell ref="D1257:D1265"/>
    <mergeCell ref="C1257:C1265"/>
    <mergeCell ref="B1257:B1265"/>
    <mergeCell ref="A1257:A1265"/>
    <mergeCell ref="D1266:D1274"/>
    <mergeCell ref="C1266:C1274"/>
    <mergeCell ref="B1266:B1274"/>
    <mergeCell ref="A1266:A1274"/>
    <mergeCell ref="D1275:D1283"/>
    <mergeCell ref="C1275:C1283"/>
    <mergeCell ref="B1275:B1283"/>
    <mergeCell ref="A1275:A1283"/>
    <mergeCell ref="D1284:D1292"/>
    <mergeCell ref="C1284:C1292"/>
    <mergeCell ref="B1284:B1292"/>
    <mergeCell ref="A1284:A1292"/>
    <mergeCell ref="D1293:D1301"/>
    <mergeCell ref="C1293:C1301"/>
    <mergeCell ref="B1293:B1301"/>
    <mergeCell ref="A1293:A1301"/>
    <mergeCell ref="D1302:D1310"/>
    <mergeCell ref="C1302:C1310"/>
    <mergeCell ref="B1302:B1310"/>
    <mergeCell ref="A1302:A1310"/>
    <mergeCell ref="D1311:D1319"/>
    <mergeCell ref="C1311:C1319"/>
    <mergeCell ref="B1311:B1319"/>
    <mergeCell ref="A1311:A1319"/>
    <mergeCell ref="D1320:D1328"/>
    <mergeCell ref="C1320:C1328"/>
    <mergeCell ref="B1320:B1328"/>
    <mergeCell ref="A1320:A1328"/>
    <mergeCell ref="D1330:D1338"/>
    <mergeCell ref="C1330:C1338"/>
    <mergeCell ref="B1330:B1338"/>
    <mergeCell ref="A1330:A1338"/>
    <mergeCell ref="D1339:D1347"/>
    <mergeCell ref="C1339:C1347"/>
    <mergeCell ref="B1339:B1347"/>
    <mergeCell ref="A1339:A1347"/>
    <mergeCell ref="D1348:D1356"/>
    <mergeCell ref="C1348:C1356"/>
    <mergeCell ref="B1348:B1356"/>
    <mergeCell ref="A1348:A1356"/>
    <mergeCell ref="D1357:D1365"/>
    <mergeCell ref="C1357:C1365"/>
    <mergeCell ref="B1357:B1365"/>
    <mergeCell ref="A1357:A1365"/>
    <mergeCell ref="D1366:D1374"/>
    <mergeCell ref="C1366:C1374"/>
    <mergeCell ref="B1366:B1374"/>
    <mergeCell ref="A1366:A1374"/>
    <mergeCell ref="D1375:D1383"/>
    <mergeCell ref="C1375:C1383"/>
    <mergeCell ref="B1375:B1383"/>
    <mergeCell ref="A1375:A1383"/>
    <mergeCell ref="D1384:D1392"/>
    <mergeCell ref="C1384:C1392"/>
    <mergeCell ref="B1384:B1392"/>
    <mergeCell ref="A1384:A1392"/>
    <mergeCell ref="D1394:D1402"/>
    <mergeCell ref="C1394:C1402"/>
    <mergeCell ref="B1394:B1402"/>
    <mergeCell ref="A1394:A1402"/>
    <mergeCell ref="D1403:D1411"/>
    <mergeCell ref="C1403:C1411"/>
    <mergeCell ref="B1403:B1411"/>
    <mergeCell ref="A1403:A1411"/>
    <mergeCell ref="D1412:D1420"/>
    <mergeCell ref="C1412:C1420"/>
    <mergeCell ref="B1412:B1420"/>
    <mergeCell ref="A1412:A1420"/>
    <mergeCell ref="D1421:D1429"/>
    <mergeCell ref="C1421:C1429"/>
    <mergeCell ref="B1421:B1429"/>
    <mergeCell ref="A1421:A1429"/>
    <mergeCell ref="D1430:D1438"/>
    <mergeCell ref="C1430:C1438"/>
    <mergeCell ref="B1430:B1438"/>
    <mergeCell ref="A1430:A1438"/>
    <mergeCell ref="D1439:D1447"/>
    <mergeCell ref="C1439:C1447"/>
    <mergeCell ref="B1439:B1447"/>
    <mergeCell ref="A1439:A1447"/>
    <mergeCell ref="D1448:D1456"/>
    <mergeCell ref="C1448:C1456"/>
    <mergeCell ref="B1448:B1456"/>
    <mergeCell ref="A1448:A1456"/>
    <mergeCell ref="D1457:D1465"/>
    <mergeCell ref="C1457:C1465"/>
    <mergeCell ref="B1457:B1465"/>
    <mergeCell ref="A1457:A1465"/>
    <mergeCell ref="D1466:D1474"/>
    <mergeCell ref="C1466:C1474"/>
    <mergeCell ref="B1466:B1474"/>
    <mergeCell ref="A1466:A1474"/>
    <mergeCell ref="D1475:D1483"/>
    <mergeCell ref="C1475:C1483"/>
    <mergeCell ref="B1475:B1483"/>
    <mergeCell ref="A1475:A1483"/>
    <mergeCell ref="D1484:D1492"/>
    <mergeCell ref="C1484:C1492"/>
    <mergeCell ref="B1484:B1492"/>
    <mergeCell ref="A1484:A1492"/>
    <mergeCell ref="D1493:D1501"/>
    <mergeCell ref="C1493:C1501"/>
    <mergeCell ref="B1493:B1501"/>
    <mergeCell ref="A1493:A1501"/>
    <mergeCell ref="D1502:D1510"/>
    <mergeCell ref="C1502:C1510"/>
    <mergeCell ref="B1502:B1510"/>
    <mergeCell ref="A1502:A1510"/>
    <mergeCell ref="D1511:D1519"/>
    <mergeCell ref="C1511:C1519"/>
    <mergeCell ref="B1511:B1519"/>
    <mergeCell ref="A1511:A1519"/>
    <mergeCell ref="D1520:D1528"/>
    <mergeCell ref="C1520:C1528"/>
    <mergeCell ref="B1520:B1528"/>
    <mergeCell ref="A1520:A1528"/>
    <mergeCell ref="D1529:D1537"/>
    <mergeCell ref="C1529:C1537"/>
    <mergeCell ref="B1529:B1537"/>
    <mergeCell ref="A1529:A1537"/>
    <mergeCell ref="D1538:D1546"/>
    <mergeCell ref="C1538:C1546"/>
    <mergeCell ref="B1538:B1546"/>
    <mergeCell ref="A1538:A1546"/>
    <mergeCell ref="D1547:D1555"/>
    <mergeCell ref="C1547:C1555"/>
    <mergeCell ref="B1547:B1555"/>
    <mergeCell ref="A1547:A1555"/>
    <mergeCell ref="D1565:D1573"/>
    <mergeCell ref="D1556:D1564"/>
    <mergeCell ref="C1556:C1564"/>
    <mergeCell ref="B1556:B1564"/>
    <mergeCell ref="A1556:A1564"/>
    <mergeCell ref="C1565:C1573"/>
    <mergeCell ref="B1565:B1573"/>
    <mergeCell ref="A1565:A1573"/>
    <mergeCell ref="D1574:D1582"/>
    <mergeCell ref="C1574:C1582"/>
    <mergeCell ref="B1574:B1582"/>
    <mergeCell ref="A1574:A1582"/>
    <mergeCell ref="D1585:D1593"/>
    <mergeCell ref="C1585:C1593"/>
    <mergeCell ref="B1585:B1593"/>
    <mergeCell ref="A1585:A1593"/>
    <mergeCell ref="D1594:D1602"/>
    <mergeCell ref="C1594:C1602"/>
    <mergeCell ref="B1594:B1602"/>
    <mergeCell ref="A1594:A1602"/>
    <mergeCell ref="D1603:D1611"/>
    <mergeCell ref="C1603:C1611"/>
    <mergeCell ref="B1603:B1611"/>
    <mergeCell ref="A1603:A1611"/>
    <mergeCell ref="D1657:D1665"/>
    <mergeCell ref="C1657:C1665"/>
    <mergeCell ref="B1657:B1665"/>
    <mergeCell ref="A1657:A1665"/>
    <mergeCell ref="D1612:D1620"/>
    <mergeCell ref="C1612:C1620"/>
    <mergeCell ref="B1612:B1620"/>
    <mergeCell ref="A1612:A1620"/>
    <mergeCell ref="D1621:D1629"/>
    <mergeCell ref="C1621:C1629"/>
    <mergeCell ref="B1621:B1629"/>
    <mergeCell ref="A1621:A1629"/>
    <mergeCell ref="D1630:D1638"/>
    <mergeCell ref="C1630:C1638"/>
    <mergeCell ref="B1630:B1638"/>
    <mergeCell ref="A1630:A1638"/>
    <mergeCell ref="D1639:D1647"/>
    <mergeCell ref="C1639:C1647"/>
    <mergeCell ref="B1639:B1647"/>
    <mergeCell ref="A1639:A1647"/>
    <mergeCell ref="D1648:D1656"/>
    <mergeCell ref="C1648:C1656"/>
    <mergeCell ref="B1648:B1656"/>
    <mergeCell ref="A1648:A1656"/>
    <mergeCell ref="E1693:H1693"/>
    <mergeCell ref="D1666:D1674"/>
    <mergeCell ref="C1666:C1674"/>
    <mergeCell ref="B1666:B1674"/>
    <mergeCell ref="A1666:A1674"/>
    <mergeCell ref="D1675:D1683"/>
    <mergeCell ref="C1675:C1683"/>
    <mergeCell ref="B1675:B1683"/>
    <mergeCell ref="A1675:A1683"/>
    <mergeCell ref="D1684:D1692"/>
    <mergeCell ref="C1684:C1692"/>
    <mergeCell ref="B1684:B1692"/>
    <mergeCell ref="A1684:A169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6"/>
  <sheetViews>
    <sheetView zoomScale="80" zoomScaleNormal="80" workbookViewId="0">
      <pane ySplit="3" topLeftCell="A736" activePane="bottomLeft" state="frozen"/>
      <selection pane="bottomLeft" activeCell="A4" sqref="A4:A7"/>
    </sheetView>
  </sheetViews>
  <sheetFormatPr defaultColWidth="9" defaultRowHeight="14.5" x14ac:dyDescent="0.35"/>
  <cols>
    <col min="1" max="1" width="9" style="32"/>
    <col min="2" max="2" width="58.453125" style="32" customWidth="1"/>
    <col min="3" max="3" width="9" style="32"/>
    <col min="4" max="4" width="11.81640625" style="32" customWidth="1"/>
    <col min="5" max="5" width="25.1796875" style="32" customWidth="1"/>
    <col min="6" max="6" width="14.453125" style="32" customWidth="1"/>
    <col min="7" max="7" width="13.54296875" style="32" customWidth="1"/>
    <col min="8" max="8" width="23.453125" style="32" customWidth="1"/>
    <col min="9" max="16384" width="9" style="32"/>
  </cols>
  <sheetData>
    <row r="1" spans="1:8" x14ac:dyDescent="0.35">
      <c r="A1" s="279" t="s">
        <v>8</v>
      </c>
      <c r="B1" s="280"/>
      <c r="C1" s="280"/>
      <c r="D1" s="280"/>
      <c r="E1" s="280"/>
      <c r="F1" s="280"/>
      <c r="G1" s="280"/>
      <c r="H1" s="280"/>
    </row>
    <row r="2" spans="1:8" x14ac:dyDescent="0.35">
      <c r="A2" s="281" t="s">
        <v>9</v>
      </c>
      <c r="B2" s="277"/>
      <c r="C2" s="277"/>
      <c r="D2" s="277"/>
      <c r="E2" s="277"/>
      <c r="F2" s="277"/>
      <c r="G2" s="277"/>
      <c r="H2" s="277"/>
    </row>
    <row r="3" spans="1:8" ht="39" x14ac:dyDescent="0.35">
      <c r="A3" s="89" t="s">
        <v>0</v>
      </c>
      <c r="B3" s="90" t="s">
        <v>1</v>
      </c>
      <c r="C3" s="89" t="s">
        <v>2</v>
      </c>
      <c r="D3" s="89" t="s">
        <v>3</v>
      </c>
      <c r="E3" s="89" t="s">
        <v>4</v>
      </c>
      <c r="F3" s="88" t="s">
        <v>5</v>
      </c>
      <c r="G3" s="88" t="s">
        <v>6</v>
      </c>
      <c r="H3" s="87" t="s">
        <v>7</v>
      </c>
    </row>
    <row r="4" spans="1:8" ht="39" x14ac:dyDescent="0.35">
      <c r="A4" s="265">
        <v>207</v>
      </c>
      <c r="B4" s="272" t="s">
        <v>10</v>
      </c>
      <c r="C4" s="273" t="s">
        <v>11</v>
      </c>
      <c r="D4" s="274">
        <v>335.74</v>
      </c>
      <c r="E4" s="34" t="s">
        <v>256</v>
      </c>
      <c r="F4" s="34" t="s">
        <v>257</v>
      </c>
      <c r="G4" s="34">
        <v>12</v>
      </c>
      <c r="H4" s="76">
        <f>G4*$D$4</f>
        <v>4028.88</v>
      </c>
    </row>
    <row r="5" spans="1:8" ht="39" x14ac:dyDescent="0.35">
      <c r="A5" s="266"/>
      <c r="B5" s="272"/>
      <c r="C5" s="273"/>
      <c r="D5" s="274"/>
      <c r="E5" s="34" t="s">
        <v>258</v>
      </c>
      <c r="F5" s="34" t="s">
        <v>259</v>
      </c>
      <c r="G5" s="34">
        <v>10</v>
      </c>
      <c r="H5" s="76">
        <f>G5*$D$4</f>
        <v>3357.4</v>
      </c>
    </row>
    <row r="6" spans="1:8" ht="39" x14ac:dyDescent="0.35">
      <c r="A6" s="266"/>
      <c r="B6" s="272"/>
      <c r="C6" s="273"/>
      <c r="D6" s="274"/>
      <c r="E6" s="34" t="s">
        <v>260</v>
      </c>
      <c r="F6" s="34" t="s">
        <v>261</v>
      </c>
      <c r="G6" s="34">
        <v>10</v>
      </c>
      <c r="H6" s="76">
        <f>G6*$D$4</f>
        <v>3357.4</v>
      </c>
    </row>
    <row r="7" spans="1:8" x14ac:dyDescent="0.35">
      <c r="A7" s="267"/>
      <c r="B7" s="272"/>
      <c r="C7" s="273"/>
      <c r="D7" s="274"/>
      <c r="E7" s="42"/>
      <c r="F7" s="86"/>
      <c r="G7" s="86"/>
      <c r="H7" s="86">
        <f>SUM(H4:H6)</f>
        <v>10743.68</v>
      </c>
    </row>
    <row r="8" spans="1:8" ht="39" x14ac:dyDescent="0.35">
      <c r="A8" s="265">
        <v>209</v>
      </c>
      <c r="B8" s="253" t="s">
        <v>29</v>
      </c>
      <c r="C8" s="256" t="s">
        <v>11</v>
      </c>
      <c r="D8" s="244">
        <v>453.96</v>
      </c>
      <c r="E8" s="34" t="s">
        <v>260</v>
      </c>
      <c r="F8" s="34" t="s">
        <v>261</v>
      </c>
      <c r="G8" s="34">
        <v>12</v>
      </c>
      <c r="H8" s="85">
        <f>G8*$D$8</f>
        <v>5447.5199999999995</v>
      </c>
    </row>
    <row r="9" spans="1:8" ht="39" x14ac:dyDescent="0.35">
      <c r="A9" s="266"/>
      <c r="B9" s="254"/>
      <c r="C9" s="257"/>
      <c r="D9" s="245"/>
      <c r="E9" s="34" t="s">
        <v>256</v>
      </c>
      <c r="F9" s="34" t="s">
        <v>257</v>
      </c>
      <c r="G9" s="34">
        <v>2</v>
      </c>
      <c r="H9" s="85">
        <f>G9*$D$8</f>
        <v>907.92</v>
      </c>
    </row>
    <row r="10" spans="1:8" ht="39" x14ac:dyDescent="0.35">
      <c r="A10" s="266"/>
      <c r="B10" s="254"/>
      <c r="C10" s="257"/>
      <c r="D10" s="245"/>
      <c r="E10" s="34" t="s">
        <v>258</v>
      </c>
      <c r="F10" s="34" t="s">
        <v>259</v>
      </c>
      <c r="G10" s="34">
        <v>104</v>
      </c>
      <c r="H10" s="85">
        <f>G10*$D$8</f>
        <v>47211.839999999997</v>
      </c>
    </row>
    <row r="11" spans="1:8" x14ac:dyDescent="0.35">
      <c r="A11" s="267"/>
      <c r="B11" s="255"/>
      <c r="C11" s="258"/>
      <c r="D11" s="246"/>
      <c r="E11" s="42"/>
      <c r="F11" s="71"/>
      <c r="G11" s="71"/>
      <c r="H11" s="71">
        <f>SUM(H8:H10)</f>
        <v>53567.28</v>
      </c>
    </row>
    <row r="12" spans="1:8" x14ac:dyDescent="0.35">
      <c r="A12" s="247" t="s">
        <v>8</v>
      </c>
      <c r="B12" s="248"/>
      <c r="C12" s="248"/>
      <c r="D12" s="248"/>
      <c r="E12" s="248"/>
      <c r="F12" s="248"/>
      <c r="G12" s="248"/>
      <c r="H12" s="249"/>
    </row>
    <row r="13" spans="1:8" x14ac:dyDescent="0.35">
      <c r="A13" s="247" t="s">
        <v>38</v>
      </c>
      <c r="B13" s="248"/>
      <c r="C13" s="248"/>
      <c r="D13" s="248"/>
      <c r="E13" s="248"/>
      <c r="F13" s="248"/>
      <c r="G13" s="248"/>
      <c r="H13" s="249"/>
    </row>
    <row r="14" spans="1:8" ht="39" x14ac:dyDescent="0.35">
      <c r="A14" s="265">
        <v>212</v>
      </c>
      <c r="B14" s="253" t="s">
        <v>39</v>
      </c>
      <c r="C14" s="256" t="s">
        <v>40</v>
      </c>
      <c r="D14" s="244">
        <v>900.21</v>
      </c>
      <c r="E14" s="34" t="s">
        <v>260</v>
      </c>
      <c r="F14" s="34" t="s">
        <v>261</v>
      </c>
      <c r="G14" s="34">
        <v>20</v>
      </c>
      <c r="H14" s="85">
        <f>G14*$D$14</f>
        <v>18004.2</v>
      </c>
    </row>
    <row r="15" spans="1:8" ht="39" x14ac:dyDescent="0.35">
      <c r="A15" s="266"/>
      <c r="B15" s="254"/>
      <c r="C15" s="257"/>
      <c r="D15" s="245"/>
      <c r="E15" s="34" t="s">
        <v>258</v>
      </c>
      <c r="F15" s="34" t="s">
        <v>259</v>
      </c>
      <c r="G15" s="34">
        <v>30</v>
      </c>
      <c r="H15" s="85">
        <f>G15*$D$14</f>
        <v>27006.300000000003</v>
      </c>
    </row>
    <row r="16" spans="1:8" ht="39" x14ac:dyDescent="0.35">
      <c r="A16" s="266"/>
      <c r="B16" s="254"/>
      <c r="C16" s="257"/>
      <c r="D16" s="245"/>
      <c r="E16" s="34" t="s">
        <v>256</v>
      </c>
      <c r="F16" s="34" t="s">
        <v>257</v>
      </c>
      <c r="G16" s="34">
        <v>30</v>
      </c>
      <c r="H16" s="85">
        <f>G16*$D$14</f>
        <v>27006.300000000003</v>
      </c>
    </row>
    <row r="17" spans="1:8" x14ac:dyDescent="0.35">
      <c r="A17" s="267"/>
      <c r="B17" s="255"/>
      <c r="C17" s="258"/>
      <c r="D17" s="246"/>
      <c r="E17" s="42"/>
      <c r="F17" s="71"/>
      <c r="G17" s="71"/>
      <c r="H17" s="71">
        <f>SUM(H14:H16)</f>
        <v>72016.800000000003</v>
      </c>
    </row>
    <row r="18" spans="1:8" ht="39" x14ac:dyDescent="0.35">
      <c r="A18" s="271">
        <v>215</v>
      </c>
      <c r="B18" s="272" t="s">
        <v>41</v>
      </c>
      <c r="C18" s="273" t="s">
        <v>40</v>
      </c>
      <c r="D18" s="274">
        <v>687.47</v>
      </c>
      <c r="E18" s="34" t="s">
        <v>260</v>
      </c>
      <c r="F18" s="34" t="s">
        <v>261</v>
      </c>
      <c r="G18" s="34">
        <v>20</v>
      </c>
      <c r="H18" s="80">
        <f>G18*$D$18</f>
        <v>13749.400000000001</v>
      </c>
    </row>
    <row r="19" spans="1:8" ht="39" x14ac:dyDescent="0.35">
      <c r="A19" s="271"/>
      <c r="B19" s="272"/>
      <c r="C19" s="273"/>
      <c r="D19" s="274"/>
      <c r="E19" s="34" t="s">
        <v>256</v>
      </c>
      <c r="F19" s="34" t="s">
        <v>257</v>
      </c>
      <c r="G19" s="34">
        <v>30</v>
      </c>
      <c r="H19" s="80">
        <f>G19*$D$18</f>
        <v>20624.100000000002</v>
      </c>
    </row>
    <row r="20" spans="1:8" ht="39" x14ac:dyDescent="0.35">
      <c r="A20" s="271"/>
      <c r="B20" s="272"/>
      <c r="C20" s="273"/>
      <c r="D20" s="274"/>
      <c r="E20" s="34" t="s">
        <v>258</v>
      </c>
      <c r="F20" s="34" t="s">
        <v>259</v>
      </c>
      <c r="G20" s="34">
        <v>30</v>
      </c>
      <c r="H20" s="80">
        <f>G20*$D$18</f>
        <v>20624.100000000002</v>
      </c>
    </row>
    <row r="21" spans="1:8" x14ac:dyDescent="0.35">
      <c r="A21" s="271"/>
      <c r="B21" s="272"/>
      <c r="C21" s="273"/>
      <c r="D21" s="274"/>
      <c r="E21" s="42"/>
      <c r="F21" s="79"/>
      <c r="G21" s="79"/>
      <c r="H21" s="79">
        <f>SUM(H18:H20)</f>
        <v>54997.600000000006</v>
      </c>
    </row>
    <row r="22" spans="1:8" ht="39" x14ac:dyDescent="0.35">
      <c r="A22" s="265">
        <v>218</v>
      </c>
      <c r="B22" s="253" t="s">
        <v>42</v>
      </c>
      <c r="C22" s="256" t="s">
        <v>40</v>
      </c>
      <c r="D22" s="244">
        <v>562.04</v>
      </c>
      <c r="E22" s="34" t="s">
        <v>260</v>
      </c>
      <c r="F22" s="34" t="s">
        <v>261</v>
      </c>
      <c r="G22" s="34">
        <v>20</v>
      </c>
      <c r="H22" s="72">
        <f>G22*$D$22</f>
        <v>11240.8</v>
      </c>
    </row>
    <row r="23" spans="1:8" ht="39" x14ac:dyDescent="0.35">
      <c r="A23" s="266"/>
      <c r="B23" s="254"/>
      <c r="C23" s="257"/>
      <c r="D23" s="245"/>
      <c r="E23" s="34" t="s">
        <v>256</v>
      </c>
      <c r="F23" s="34" t="s">
        <v>257</v>
      </c>
      <c r="G23" s="34">
        <v>30</v>
      </c>
      <c r="H23" s="72">
        <f>G23*$D$22</f>
        <v>16861.199999999997</v>
      </c>
    </row>
    <row r="24" spans="1:8" ht="39" x14ac:dyDescent="0.35">
      <c r="A24" s="266"/>
      <c r="B24" s="254"/>
      <c r="C24" s="257"/>
      <c r="D24" s="245"/>
      <c r="E24" s="34" t="s">
        <v>258</v>
      </c>
      <c r="F24" s="34" t="s">
        <v>259</v>
      </c>
      <c r="G24" s="34">
        <v>30</v>
      </c>
      <c r="H24" s="72">
        <f>G24*$D$22</f>
        <v>16861.199999999997</v>
      </c>
    </row>
    <row r="25" spans="1:8" x14ac:dyDescent="0.35">
      <c r="A25" s="267"/>
      <c r="B25" s="255"/>
      <c r="C25" s="258"/>
      <c r="D25" s="246"/>
      <c r="E25" s="42"/>
      <c r="F25" s="71"/>
      <c r="G25" s="71"/>
      <c r="H25" s="71">
        <f>SUM(H22:H24)</f>
        <v>44963.199999999997</v>
      </c>
    </row>
    <row r="26" spans="1:8" ht="39" x14ac:dyDescent="0.35">
      <c r="A26" s="271">
        <v>221</v>
      </c>
      <c r="B26" s="272" t="s">
        <v>43</v>
      </c>
      <c r="C26" s="273" t="s">
        <v>40</v>
      </c>
      <c r="D26" s="274">
        <v>585.69000000000005</v>
      </c>
      <c r="E26" s="34" t="s">
        <v>260</v>
      </c>
      <c r="F26" s="34" t="s">
        <v>261</v>
      </c>
      <c r="G26" s="34">
        <v>10</v>
      </c>
      <c r="H26" s="80">
        <f>G26*$D$26</f>
        <v>5856.9000000000005</v>
      </c>
    </row>
    <row r="27" spans="1:8" ht="39" x14ac:dyDescent="0.35">
      <c r="A27" s="271"/>
      <c r="B27" s="272"/>
      <c r="C27" s="273"/>
      <c r="D27" s="274"/>
      <c r="E27" s="34" t="s">
        <v>256</v>
      </c>
      <c r="F27" s="34" t="s">
        <v>257</v>
      </c>
      <c r="G27" s="34">
        <v>30</v>
      </c>
      <c r="H27" s="80">
        <f>G27*$D$26</f>
        <v>17570.7</v>
      </c>
    </row>
    <row r="28" spans="1:8" ht="39" x14ac:dyDescent="0.35">
      <c r="A28" s="271"/>
      <c r="B28" s="272"/>
      <c r="C28" s="273"/>
      <c r="D28" s="274"/>
      <c r="E28" s="34" t="s">
        <v>258</v>
      </c>
      <c r="F28" s="34" t="s">
        <v>259</v>
      </c>
      <c r="G28" s="34">
        <v>30</v>
      </c>
      <c r="H28" s="80">
        <f>G28*$D$26</f>
        <v>17570.7</v>
      </c>
    </row>
    <row r="29" spans="1:8" x14ac:dyDescent="0.35">
      <c r="A29" s="271"/>
      <c r="B29" s="272"/>
      <c r="C29" s="273"/>
      <c r="D29" s="274"/>
      <c r="E29" s="42"/>
      <c r="F29" s="79"/>
      <c r="G29" s="79"/>
      <c r="H29" s="79">
        <f>SUM(H26:H28)</f>
        <v>40998.300000000003</v>
      </c>
    </row>
    <row r="30" spans="1:8" ht="39" x14ac:dyDescent="0.35">
      <c r="A30" s="271">
        <v>224</v>
      </c>
      <c r="B30" s="272" t="s">
        <v>44</v>
      </c>
      <c r="C30" s="273" t="s">
        <v>40</v>
      </c>
      <c r="D30" s="274">
        <v>455.47</v>
      </c>
      <c r="E30" s="34" t="s">
        <v>260</v>
      </c>
      <c r="F30" s="34" t="s">
        <v>261</v>
      </c>
      <c r="G30" s="34">
        <v>10</v>
      </c>
      <c r="H30" s="80">
        <f>G30*$D$30</f>
        <v>4554.7000000000007</v>
      </c>
    </row>
    <row r="31" spans="1:8" ht="39" x14ac:dyDescent="0.35">
      <c r="A31" s="271"/>
      <c r="B31" s="272"/>
      <c r="C31" s="273"/>
      <c r="D31" s="274"/>
      <c r="E31" s="34" t="s">
        <v>256</v>
      </c>
      <c r="F31" s="34" t="s">
        <v>257</v>
      </c>
      <c r="G31" s="34">
        <v>30</v>
      </c>
      <c r="H31" s="80">
        <f>G31*$D$30</f>
        <v>13664.1</v>
      </c>
    </row>
    <row r="32" spans="1:8" ht="39" x14ac:dyDescent="0.35">
      <c r="A32" s="271"/>
      <c r="B32" s="272"/>
      <c r="C32" s="273"/>
      <c r="D32" s="274"/>
      <c r="E32" s="34" t="s">
        <v>258</v>
      </c>
      <c r="F32" s="34" t="s">
        <v>259</v>
      </c>
      <c r="G32" s="34">
        <v>30</v>
      </c>
      <c r="H32" s="80">
        <f>G32*$D$30</f>
        <v>13664.1</v>
      </c>
    </row>
    <row r="33" spans="1:8" x14ac:dyDescent="0.35">
      <c r="A33" s="271"/>
      <c r="B33" s="272"/>
      <c r="C33" s="273"/>
      <c r="D33" s="274"/>
      <c r="E33" s="42"/>
      <c r="F33" s="79"/>
      <c r="G33" s="79"/>
      <c r="H33" s="79">
        <f>SUM(H30:H32)</f>
        <v>31882.9</v>
      </c>
    </row>
    <row r="34" spans="1:8" ht="39" x14ac:dyDescent="0.35">
      <c r="A34" s="271">
        <v>227</v>
      </c>
      <c r="B34" s="272" t="s">
        <v>45</v>
      </c>
      <c r="C34" s="273" t="s">
        <v>40</v>
      </c>
      <c r="D34" s="274">
        <v>492.88</v>
      </c>
      <c r="E34" s="34" t="s">
        <v>256</v>
      </c>
      <c r="F34" s="34" t="s">
        <v>257</v>
      </c>
      <c r="G34" s="34">
        <v>30</v>
      </c>
      <c r="H34" s="80">
        <f>G34*$D$34</f>
        <v>14786.4</v>
      </c>
    </row>
    <row r="35" spans="1:8" ht="39" x14ac:dyDescent="0.35">
      <c r="A35" s="271"/>
      <c r="B35" s="272"/>
      <c r="C35" s="273"/>
      <c r="D35" s="274"/>
      <c r="E35" s="34" t="s">
        <v>260</v>
      </c>
      <c r="F35" s="34" t="s">
        <v>261</v>
      </c>
      <c r="G35" s="34">
        <v>10</v>
      </c>
      <c r="H35" s="80">
        <f>G35*$D$34</f>
        <v>4928.8</v>
      </c>
    </row>
    <row r="36" spans="1:8" ht="39" x14ac:dyDescent="0.35">
      <c r="A36" s="271"/>
      <c r="B36" s="272"/>
      <c r="C36" s="273"/>
      <c r="D36" s="274"/>
      <c r="E36" s="34" t="s">
        <v>258</v>
      </c>
      <c r="F36" s="34" t="s">
        <v>259</v>
      </c>
      <c r="G36" s="34">
        <v>30</v>
      </c>
      <c r="H36" s="80">
        <f>G36*$D$34</f>
        <v>14786.4</v>
      </c>
    </row>
    <row r="37" spans="1:8" x14ac:dyDescent="0.35">
      <c r="A37" s="271"/>
      <c r="B37" s="272"/>
      <c r="C37" s="273"/>
      <c r="D37" s="274"/>
      <c r="E37" s="42"/>
      <c r="F37" s="79"/>
      <c r="G37" s="79"/>
      <c r="H37" s="79">
        <f>SUM(H34:H36)</f>
        <v>34501.599999999999</v>
      </c>
    </row>
    <row r="38" spans="1:8" ht="39" x14ac:dyDescent="0.35">
      <c r="A38" s="271">
        <v>230</v>
      </c>
      <c r="B38" s="272" t="s">
        <v>46</v>
      </c>
      <c r="C38" s="273" t="s">
        <v>40</v>
      </c>
      <c r="D38" s="274">
        <v>405.39</v>
      </c>
      <c r="E38" s="34" t="s">
        <v>260</v>
      </c>
      <c r="F38" s="34" t="s">
        <v>261</v>
      </c>
      <c r="G38" s="34">
        <v>20</v>
      </c>
      <c r="H38" s="80">
        <f>G38*$D$38</f>
        <v>8107.7999999999993</v>
      </c>
    </row>
    <row r="39" spans="1:8" ht="39" x14ac:dyDescent="0.35">
      <c r="A39" s="271"/>
      <c r="B39" s="272"/>
      <c r="C39" s="273"/>
      <c r="D39" s="274"/>
      <c r="E39" s="34" t="s">
        <v>256</v>
      </c>
      <c r="F39" s="34" t="s">
        <v>257</v>
      </c>
      <c r="G39" s="34">
        <v>30</v>
      </c>
      <c r="H39" s="80">
        <f>G39*$D$38</f>
        <v>12161.699999999999</v>
      </c>
    </row>
    <row r="40" spans="1:8" ht="39" x14ac:dyDescent="0.35">
      <c r="A40" s="271"/>
      <c r="B40" s="272"/>
      <c r="C40" s="273"/>
      <c r="D40" s="274"/>
      <c r="E40" s="34" t="s">
        <v>258</v>
      </c>
      <c r="F40" s="34" t="s">
        <v>259</v>
      </c>
      <c r="G40" s="34">
        <v>30</v>
      </c>
      <c r="H40" s="80">
        <f>G40*$D$38</f>
        <v>12161.699999999999</v>
      </c>
    </row>
    <row r="41" spans="1:8" x14ac:dyDescent="0.35">
      <c r="A41" s="271"/>
      <c r="B41" s="272"/>
      <c r="C41" s="273"/>
      <c r="D41" s="274"/>
      <c r="E41" s="42"/>
      <c r="F41" s="79"/>
      <c r="G41" s="79"/>
      <c r="H41" s="79">
        <f>SUM(H38:H40)</f>
        <v>32431.199999999997</v>
      </c>
    </row>
    <row r="42" spans="1:8" ht="39" x14ac:dyDescent="0.35">
      <c r="A42" s="265">
        <v>234</v>
      </c>
      <c r="B42" s="253" t="s">
        <v>47</v>
      </c>
      <c r="C42" s="256" t="s">
        <v>40</v>
      </c>
      <c r="D42" s="244">
        <v>325.73</v>
      </c>
      <c r="E42" s="34" t="s">
        <v>260</v>
      </c>
      <c r="F42" s="34" t="s">
        <v>261</v>
      </c>
      <c r="G42" s="34">
        <v>20</v>
      </c>
      <c r="H42" s="80">
        <f>G42*$D$42</f>
        <v>6514.6</v>
      </c>
    </row>
    <row r="43" spans="1:8" ht="39" x14ac:dyDescent="0.35">
      <c r="A43" s="266"/>
      <c r="B43" s="254"/>
      <c r="C43" s="257"/>
      <c r="D43" s="245"/>
      <c r="E43" s="34" t="s">
        <v>256</v>
      </c>
      <c r="F43" s="34" t="s">
        <v>257</v>
      </c>
      <c r="G43" s="34">
        <v>30</v>
      </c>
      <c r="H43" s="80">
        <f>G43*$D$42</f>
        <v>9771.9000000000015</v>
      </c>
    </row>
    <row r="44" spans="1:8" ht="39" x14ac:dyDescent="0.35">
      <c r="A44" s="266"/>
      <c r="B44" s="254"/>
      <c r="C44" s="257"/>
      <c r="D44" s="245"/>
      <c r="E44" s="34" t="s">
        <v>258</v>
      </c>
      <c r="F44" s="34" t="s">
        <v>259</v>
      </c>
      <c r="G44" s="34">
        <v>30</v>
      </c>
      <c r="H44" s="80">
        <f>G44*$D$42</f>
        <v>9771.9000000000015</v>
      </c>
    </row>
    <row r="45" spans="1:8" x14ac:dyDescent="0.35">
      <c r="A45" s="267"/>
      <c r="B45" s="255"/>
      <c r="C45" s="258"/>
      <c r="D45" s="246"/>
      <c r="F45" s="84"/>
      <c r="G45" s="84"/>
      <c r="H45" s="83">
        <f>SUM(H42:H44)</f>
        <v>26058.400000000001</v>
      </c>
    </row>
    <row r="46" spans="1:8" ht="39" x14ac:dyDescent="0.35">
      <c r="A46" s="265">
        <v>238</v>
      </c>
      <c r="B46" s="253" t="s">
        <v>48</v>
      </c>
      <c r="C46" s="256" t="s">
        <v>40</v>
      </c>
      <c r="D46" s="244">
        <v>386.25</v>
      </c>
      <c r="E46" s="34" t="s">
        <v>260</v>
      </c>
      <c r="F46" s="34" t="s">
        <v>261</v>
      </c>
      <c r="G46" s="34">
        <v>20</v>
      </c>
      <c r="H46" s="80">
        <f>G46*$D$46</f>
        <v>7725</v>
      </c>
    </row>
    <row r="47" spans="1:8" ht="39" x14ac:dyDescent="0.35">
      <c r="A47" s="266"/>
      <c r="B47" s="254"/>
      <c r="C47" s="257"/>
      <c r="D47" s="245"/>
      <c r="E47" s="34" t="s">
        <v>256</v>
      </c>
      <c r="F47" s="34" t="s">
        <v>257</v>
      </c>
      <c r="G47" s="34">
        <v>30</v>
      </c>
      <c r="H47" s="80">
        <f>G47*$D$46</f>
        <v>11587.5</v>
      </c>
    </row>
    <row r="48" spans="1:8" ht="39" x14ac:dyDescent="0.35">
      <c r="A48" s="266"/>
      <c r="B48" s="254"/>
      <c r="C48" s="257"/>
      <c r="D48" s="245"/>
      <c r="E48" s="34" t="s">
        <v>258</v>
      </c>
      <c r="F48" s="34" t="s">
        <v>259</v>
      </c>
      <c r="G48" s="34">
        <v>30</v>
      </c>
      <c r="H48" s="80">
        <f>G48*$D$46</f>
        <v>11587.5</v>
      </c>
    </row>
    <row r="49" spans="1:8" x14ac:dyDescent="0.35">
      <c r="A49" s="267"/>
      <c r="B49" s="255"/>
      <c r="C49" s="258"/>
      <c r="D49" s="246"/>
      <c r="E49" s="42"/>
      <c r="F49" s="84"/>
      <c r="G49" s="84"/>
      <c r="H49" s="83">
        <f>SUM(H46:H48)</f>
        <v>30900</v>
      </c>
    </row>
    <row r="50" spans="1:8" ht="39" x14ac:dyDescent="0.35">
      <c r="A50" s="271">
        <v>241</v>
      </c>
      <c r="B50" s="272" t="s">
        <v>48</v>
      </c>
      <c r="C50" s="273" t="s">
        <v>40</v>
      </c>
      <c r="D50" s="274">
        <v>385.42</v>
      </c>
      <c r="E50" s="34" t="s">
        <v>260</v>
      </c>
      <c r="F50" s="34" t="s">
        <v>261</v>
      </c>
      <c r="G50" s="34">
        <v>10</v>
      </c>
      <c r="H50" s="80">
        <f>G50*$D$50</f>
        <v>3854.2000000000003</v>
      </c>
    </row>
    <row r="51" spans="1:8" ht="39" x14ac:dyDescent="0.35">
      <c r="A51" s="271"/>
      <c r="B51" s="272"/>
      <c r="C51" s="273"/>
      <c r="D51" s="274"/>
      <c r="E51" s="34" t="s">
        <v>256</v>
      </c>
      <c r="F51" s="34" t="s">
        <v>257</v>
      </c>
      <c r="G51" s="34">
        <v>30</v>
      </c>
      <c r="H51" s="80">
        <f>G51*$D$50</f>
        <v>11562.6</v>
      </c>
    </row>
    <row r="52" spans="1:8" ht="39" x14ac:dyDescent="0.35">
      <c r="A52" s="271"/>
      <c r="B52" s="272"/>
      <c r="C52" s="273"/>
      <c r="D52" s="274"/>
      <c r="E52" s="34" t="s">
        <v>258</v>
      </c>
      <c r="F52" s="34" t="s">
        <v>259</v>
      </c>
      <c r="G52" s="34">
        <v>30</v>
      </c>
      <c r="H52" s="80">
        <f>G52*$D$50</f>
        <v>11562.6</v>
      </c>
    </row>
    <row r="53" spans="1:8" x14ac:dyDescent="0.35">
      <c r="A53" s="271"/>
      <c r="B53" s="272"/>
      <c r="C53" s="273"/>
      <c r="D53" s="274"/>
      <c r="E53" s="42"/>
      <c r="F53" s="79"/>
      <c r="G53" s="79"/>
      <c r="H53" s="79">
        <f>SUM(H50:H52)</f>
        <v>26979.4</v>
      </c>
    </row>
    <row r="54" spans="1:8" ht="39" x14ac:dyDescent="0.35">
      <c r="A54" s="271">
        <v>244</v>
      </c>
      <c r="B54" s="272" t="s">
        <v>49</v>
      </c>
      <c r="C54" s="273" t="s">
        <v>40</v>
      </c>
      <c r="D54" s="274">
        <v>526.64</v>
      </c>
      <c r="E54" s="34" t="s">
        <v>260</v>
      </c>
      <c r="F54" s="34" t="s">
        <v>261</v>
      </c>
      <c r="G54" s="34">
        <v>10</v>
      </c>
      <c r="H54" s="80">
        <f>G54*$D$54</f>
        <v>5266.4</v>
      </c>
    </row>
    <row r="55" spans="1:8" ht="39" x14ac:dyDescent="0.35">
      <c r="A55" s="271"/>
      <c r="B55" s="272"/>
      <c r="C55" s="273"/>
      <c r="D55" s="274"/>
      <c r="E55" s="34" t="s">
        <v>256</v>
      </c>
      <c r="F55" s="34" t="s">
        <v>257</v>
      </c>
      <c r="G55" s="34">
        <v>30</v>
      </c>
      <c r="H55" s="80">
        <f>G55*$D$54</f>
        <v>15799.199999999999</v>
      </c>
    </row>
    <row r="56" spans="1:8" ht="39" x14ac:dyDescent="0.35">
      <c r="A56" s="271"/>
      <c r="B56" s="272"/>
      <c r="C56" s="273"/>
      <c r="D56" s="274"/>
      <c r="E56" s="34" t="s">
        <v>258</v>
      </c>
      <c r="F56" s="34" t="s">
        <v>259</v>
      </c>
      <c r="G56" s="34">
        <v>30</v>
      </c>
      <c r="H56" s="80">
        <f>G56*$D$54</f>
        <v>15799.199999999999</v>
      </c>
    </row>
    <row r="57" spans="1:8" x14ac:dyDescent="0.35">
      <c r="A57" s="271"/>
      <c r="B57" s="272"/>
      <c r="C57" s="273"/>
      <c r="D57" s="274"/>
      <c r="E57" s="42"/>
      <c r="F57" s="79"/>
      <c r="G57" s="79"/>
      <c r="H57" s="79">
        <f>SUM(H54:H56)</f>
        <v>36864.799999999996</v>
      </c>
    </row>
    <row r="58" spans="1:8" ht="39" x14ac:dyDescent="0.35">
      <c r="A58" s="265">
        <v>247</v>
      </c>
      <c r="B58" s="253" t="s">
        <v>50</v>
      </c>
      <c r="C58" s="256" t="s">
        <v>40</v>
      </c>
      <c r="D58" s="244">
        <v>400</v>
      </c>
      <c r="E58" s="34" t="s">
        <v>260</v>
      </c>
      <c r="F58" s="34" t="s">
        <v>261</v>
      </c>
      <c r="G58" s="34">
        <v>10</v>
      </c>
      <c r="H58" s="80">
        <f>G58*$D$58</f>
        <v>4000</v>
      </c>
    </row>
    <row r="59" spans="1:8" ht="39" x14ac:dyDescent="0.35">
      <c r="A59" s="266"/>
      <c r="B59" s="254"/>
      <c r="C59" s="257"/>
      <c r="D59" s="245"/>
      <c r="E59" s="34" t="s">
        <v>256</v>
      </c>
      <c r="F59" s="34" t="s">
        <v>257</v>
      </c>
      <c r="G59" s="34">
        <v>30</v>
      </c>
      <c r="H59" s="80">
        <f>G59*$D$58</f>
        <v>12000</v>
      </c>
    </row>
    <row r="60" spans="1:8" ht="39" x14ac:dyDescent="0.35">
      <c r="A60" s="266"/>
      <c r="B60" s="254"/>
      <c r="C60" s="257"/>
      <c r="D60" s="245"/>
      <c r="E60" s="34" t="s">
        <v>258</v>
      </c>
      <c r="F60" s="34" t="s">
        <v>259</v>
      </c>
      <c r="G60" s="34">
        <v>30</v>
      </c>
      <c r="H60" s="80">
        <f>G60*$D$58</f>
        <v>12000</v>
      </c>
    </row>
    <row r="61" spans="1:8" x14ac:dyDescent="0.35">
      <c r="A61" s="267"/>
      <c r="B61" s="255"/>
      <c r="C61" s="258"/>
      <c r="D61" s="246"/>
      <c r="E61" s="42"/>
      <c r="F61" s="79"/>
      <c r="G61" s="79"/>
      <c r="H61" s="79">
        <f>SUM(H58:H60)</f>
        <v>28000</v>
      </c>
    </row>
    <row r="62" spans="1:8" ht="39" x14ac:dyDescent="0.35">
      <c r="A62" s="271">
        <v>250</v>
      </c>
      <c r="B62" s="272" t="s">
        <v>51</v>
      </c>
      <c r="C62" s="273" t="s">
        <v>40</v>
      </c>
      <c r="D62" s="274">
        <v>400</v>
      </c>
      <c r="E62" s="34" t="s">
        <v>260</v>
      </c>
      <c r="F62" s="34" t="s">
        <v>261</v>
      </c>
      <c r="G62" s="34">
        <v>10</v>
      </c>
      <c r="H62" s="80">
        <f>G62*$D$62</f>
        <v>4000</v>
      </c>
    </row>
    <row r="63" spans="1:8" ht="39" x14ac:dyDescent="0.35">
      <c r="A63" s="271"/>
      <c r="B63" s="272"/>
      <c r="C63" s="273"/>
      <c r="D63" s="274"/>
      <c r="E63" s="34" t="s">
        <v>256</v>
      </c>
      <c r="F63" s="34" t="s">
        <v>257</v>
      </c>
      <c r="G63" s="34">
        <v>30</v>
      </c>
      <c r="H63" s="80">
        <f>G63*$D$62</f>
        <v>12000</v>
      </c>
    </row>
    <row r="64" spans="1:8" ht="39" x14ac:dyDescent="0.35">
      <c r="A64" s="271"/>
      <c r="B64" s="272"/>
      <c r="C64" s="273"/>
      <c r="D64" s="274"/>
      <c r="E64" s="34" t="s">
        <v>258</v>
      </c>
      <c r="F64" s="34" t="s">
        <v>259</v>
      </c>
      <c r="G64" s="34">
        <v>30</v>
      </c>
      <c r="H64" s="80">
        <f>G64*$D$62</f>
        <v>12000</v>
      </c>
    </row>
    <row r="65" spans="1:8" x14ac:dyDescent="0.35">
      <c r="A65" s="271"/>
      <c r="B65" s="272"/>
      <c r="C65" s="273"/>
      <c r="D65" s="274"/>
      <c r="E65" s="42"/>
      <c r="F65" s="79"/>
      <c r="G65" s="79"/>
      <c r="H65" s="79">
        <f>SUM(H62:H64)</f>
        <v>28000</v>
      </c>
    </row>
    <row r="66" spans="1:8" ht="39" x14ac:dyDescent="0.35">
      <c r="A66" s="271">
        <v>253</v>
      </c>
      <c r="B66" s="272" t="s">
        <v>52</v>
      </c>
      <c r="C66" s="273" t="s">
        <v>40</v>
      </c>
      <c r="D66" s="274">
        <v>479.77</v>
      </c>
      <c r="E66" s="34" t="s">
        <v>260</v>
      </c>
      <c r="F66" s="34" t="s">
        <v>261</v>
      </c>
      <c r="G66" s="34">
        <v>10</v>
      </c>
      <c r="H66" s="80">
        <f>G66*$D$66</f>
        <v>4797.7</v>
      </c>
    </row>
    <row r="67" spans="1:8" ht="39" x14ac:dyDescent="0.35">
      <c r="A67" s="271"/>
      <c r="B67" s="272"/>
      <c r="C67" s="273"/>
      <c r="D67" s="274"/>
      <c r="E67" s="34" t="s">
        <v>256</v>
      </c>
      <c r="F67" s="34" t="s">
        <v>257</v>
      </c>
      <c r="G67" s="34">
        <v>30</v>
      </c>
      <c r="H67" s="80">
        <f>G67*$D$66</f>
        <v>14393.099999999999</v>
      </c>
    </row>
    <row r="68" spans="1:8" ht="39" x14ac:dyDescent="0.35">
      <c r="A68" s="271"/>
      <c r="B68" s="272"/>
      <c r="C68" s="273"/>
      <c r="D68" s="274"/>
      <c r="E68" s="34" t="s">
        <v>258</v>
      </c>
      <c r="F68" s="34" t="s">
        <v>259</v>
      </c>
      <c r="G68" s="34">
        <v>30</v>
      </c>
      <c r="H68" s="80">
        <f>G68*$D$66</f>
        <v>14393.099999999999</v>
      </c>
    </row>
    <row r="69" spans="1:8" x14ac:dyDescent="0.35">
      <c r="A69" s="271"/>
      <c r="B69" s="272"/>
      <c r="C69" s="273"/>
      <c r="D69" s="274"/>
      <c r="E69" s="42"/>
      <c r="F69" s="79"/>
      <c r="G69" s="79"/>
      <c r="H69" s="79">
        <f>SUM(H66:H68)</f>
        <v>33583.899999999994</v>
      </c>
    </row>
    <row r="70" spans="1:8" ht="39" x14ac:dyDescent="0.35">
      <c r="A70" s="265">
        <v>256</v>
      </c>
      <c r="B70" s="253" t="s">
        <v>53</v>
      </c>
      <c r="C70" s="256" t="s">
        <v>40</v>
      </c>
      <c r="D70" s="244">
        <v>450.19</v>
      </c>
      <c r="E70" s="34" t="s">
        <v>260</v>
      </c>
      <c r="F70" s="34" t="s">
        <v>261</v>
      </c>
      <c r="G70" s="34">
        <v>10</v>
      </c>
      <c r="H70" s="80">
        <f>G70*$D$70</f>
        <v>4501.8999999999996</v>
      </c>
    </row>
    <row r="71" spans="1:8" ht="39" x14ac:dyDescent="0.35">
      <c r="A71" s="266"/>
      <c r="B71" s="254"/>
      <c r="C71" s="257"/>
      <c r="D71" s="245"/>
      <c r="E71" s="34" t="s">
        <v>256</v>
      </c>
      <c r="F71" s="34" t="s">
        <v>257</v>
      </c>
      <c r="G71" s="34">
        <v>30</v>
      </c>
      <c r="H71" s="80">
        <f>G71*$D$70</f>
        <v>13505.7</v>
      </c>
    </row>
    <row r="72" spans="1:8" ht="39" x14ac:dyDescent="0.35">
      <c r="A72" s="266"/>
      <c r="B72" s="254"/>
      <c r="C72" s="257"/>
      <c r="D72" s="245"/>
      <c r="E72" s="34" t="s">
        <v>258</v>
      </c>
      <c r="F72" s="34" t="s">
        <v>259</v>
      </c>
      <c r="G72" s="34">
        <v>30</v>
      </c>
      <c r="H72" s="80">
        <f>G72*$D$70</f>
        <v>13505.7</v>
      </c>
    </row>
    <row r="73" spans="1:8" x14ac:dyDescent="0.35">
      <c r="A73" s="267"/>
      <c r="B73" s="255"/>
      <c r="C73" s="258"/>
      <c r="D73" s="246"/>
      <c r="E73" s="42"/>
      <c r="F73" s="79"/>
      <c r="G73" s="79"/>
      <c r="H73" s="79">
        <f>SUM(H70:H72)</f>
        <v>31513.3</v>
      </c>
    </row>
    <row r="74" spans="1:8" ht="39" x14ac:dyDescent="0.35">
      <c r="A74" s="271">
        <v>259</v>
      </c>
      <c r="B74" s="272" t="s">
        <v>54</v>
      </c>
      <c r="C74" s="273" t="s">
        <v>40</v>
      </c>
      <c r="D74" s="274">
        <v>940</v>
      </c>
      <c r="E74" s="34" t="s">
        <v>260</v>
      </c>
      <c r="F74" s="34" t="s">
        <v>261</v>
      </c>
      <c r="G74" s="34">
        <v>10</v>
      </c>
      <c r="H74" s="80">
        <f>G74*$D$74</f>
        <v>9400</v>
      </c>
    </row>
    <row r="75" spans="1:8" ht="39" x14ac:dyDescent="0.35">
      <c r="A75" s="271"/>
      <c r="B75" s="272"/>
      <c r="C75" s="273"/>
      <c r="D75" s="274"/>
      <c r="E75" s="34" t="s">
        <v>256</v>
      </c>
      <c r="F75" s="34" t="s">
        <v>257</v>
      </c>
      <c r="G75" s="34">
        <v>30</v>
      </c>
      <c r="H75" s="80">
        <f>G75*$D$74</f>
        <v>28200</v>
      </c>
    </row>
    <row r="76" spans="1:8" ht="39" x14ac:dyDescent="0.35">
      <c r="A76" s="271"/>
      <c r="B76" s="272"/>
      <c r="C76" s="273"/>
      <c r="D76" s="274"/>
      <c r="E76" s="34" t="s">
        <v>258</v>
      </c>
      <c r="F76" s="34" t="s">
        <v>259</v>
      </c>
      <c r="G76" s="34">
        <v>30</v>
      </c>
      <c r="H76" s="80">
        <f>G76*$D$74</f>
        <v>28200</v>
      </c>
    </row>
    <row r="77" spans="1:8" x14ac:dyDescent="0.35">
      <c r="A77" s="271"/>
      <c r="B77" s="272"/>
      <c r="C77" s="273"/>
      <c r="D77" s="274"/>
      <c r="E77" s="42"/>
      <c r="F77" s="79"/>
      <c r="G77" s="79"/>
      <c r="H77" s="79">
        <f>SUM(H74:H76)</f>
        <v>65800</v>
      </c>
    </row>
    <row r="78" spans="1:8" ht="39" x14ac:dyDescent="0.35">
      <c r="A78" s="265">
        <v>262</v>
      </c>
      <c r="B78" s="253" t="s">
        <v>55</v>
      </c>
      <c r="C78" s="256" t="s">
        <v>40</v>
      </c>
      <c r="D78" s="244">
        <v>397.67</v>
      </c>
      <c r="E78" s="34" t="s">
        <v>260</v>
      </c>
      <c r="F78" s="34" t="s">
        <v>261</v>
      </c>
      <c r="G78" s="34">
        <v>10</v>
      </c>
      <c r="H78" s="80">
        <f>G78*$D$78</f>
        <v>3976.7000000000003</v>
      </c>
    </row>
    <row r="79" spans="1:8" ht="39" x14ac:dyDescent="0.35">
      <c r="A79" s="266"/>
      <c r="B79" s="254"/>
      <c r="C79" s="257"/>
      <c r="D79" s="245"/>
      <c r="E79" s="34" t="s">
        <v>256</v>
      </c>
      <c r="F79" s="34" t="s">
        <v>257</v>
      </c>
      <c r="G79" s="34">
        <v>30</v>
      </c>
      <c r="H79" s="80">
        <f>G79*$D$78</f>
        <v>11930.1</v>
      </c>
    </row>
    <row r="80" spans="1:8" ht="39" x14ac:dyDescent="0.35">
      <c r="A80" s="266"/>
      <c r="B80" s="254"/>
      <c r="C80" s="257"/>
      <c r="D80" s="245"/>
      <c r="E80" s="34" t="s">
        <v>258</v>
      </c>
      <c r="F80" s="34" t="s">
        <v>259</v>
      </c>
      <c r="G80" s="34">
        <v>30</v>
      </c>
      <c r="H80" s="80">
        <f>G80*$D$78</f>
        <v>11930.1</v>
      </c>
    </row>
    <row r="81" spans="1:8" x14ac:dyDescent="0.35">
      <c r="A81" s="267"/>
      <c r="B81" s="255"/>
      <c r="C81" s="258"/>
      <c r="D81" s="246"/>
      <c r="E81" s="42"/>
      <c r="F81" s="79"/>
      <c r="G81" s="79"/>
      <c r="H81" s="79">
        <f>SUM(H78:H80)</f>
        <v>27836.9</v>
      </c>
    </row>
    <row r="82" spans="1:8" ht="39" x14ac:dyDescent="0.35">
      <c r="A82" s="265">
        <v>265</v>
      </c>
      <c r="B82" s="253" t="s">
        <v>56</v>
      </c>
      <c r="C82" s="256" t="s">
        <v>40</v>
      </c>
      <c r="D82" s="244">
        <v>347.83</v>
      </c>
      <c r="E82" s="34" t="s">
        <v>260</v>
      </c>
      <c r="F82" s="34" t="s">
        <v>261</v>
      </c>
      <c r="G82" s="34">
        <v>10</v>
      </c>
      <c r="H82" s="80">
        <f>G82*$D$82</f>
        <v>3478.2999999999997</v>
      </c>
    </row>
    <row r="83" spans="1:8" ht="39" x14ac:dyDescent="0.35">
      <c r="A83" s="266"/>
      <c r="B83" s="254"/>
      <c r="C83" s="257"/>
      <c r="D83" s="245"/>
      <c r="E83" s="34" t="s">
        <v>256</v>
      </c>
      <c r="F83" s="34" t="s">
        <v>257</v>
      </c>
      <c r="G83" s="34">
        <v>30</v>
      </c>
      <c r="H83" s="80">
        <f>G83*$D$82</f>
        <v>10434.9</v>
      </c>
    </row>
    <row r="84" spans="1:8" ht="39" x14ac:dyDescent="0.35">
      <c r="A84" s="266"/>
      <c r="B84" s="254"/>
      <c r="C84" s="257"/>
      <c r="D84" s="245"/>
      <c r="E84" s="34" t="s">
        <v>258</v>
      </c>
      <c r="F84" s="34" t="s">
        <v>259</v>
      </c>
      <c r="G84" s="34">
        <v>30</v>
      </c>
      <c r="H84" s="80">
        <f>G84*$D$82</f>
        <v>10434.9</v>
      </c>
    </row>
    <row r="85" spans="1:8" x14ac:dyDescent="0.35">
      <c r="A85" s="267"/>
      <c r="B85" s="255"/>
      <c r="C85" s="258"/>
      <c r="D85" s="246"/>
      <c r="E85" s="42"/>
      <c r="F85" s="79"/>
      <c r="G85" s="79"/>
      <c r="H85" s="79">
        <f>SUM(H82:H84)</f>
        <v>24348.1</v>
      </c>
    </row>
    <row r="86" spans="1:8" ht="39" x14ac:dyDescent="0.35">
      <c r="A86" s="271">
        <v>268</v>
      </c>
      <c r="B86" s="272" t="s">
        <v>57</v>
      </c>
      <c r="C86" s="273" t="s">
        <v>40</v>
      </c>
      <c r="D86" s="274">
        <v>600</v>
      </c>
      <c r="E86" s="34" t="s">
        <v>260</v>
      </c>
      <c r="F86" s="34" t="s">
        <v>261</v>
      </c>
      <c r="G86" s="34">
        <v>10</v>
      </c>
      <c r="H86" s="80">
        <f>G86*$D$86</f>
        <v>6000</v>
      </c>
    </row>
    <row r="87" spans="1:8" ht="39" x14ac:dyDescent="0.35">
      <c r="A87" s="271"/>
      <c r="B87" s="272"/>
      <c r="C87" s="273"/>
      <c r="D87" s="274"/>
      <c r="E87" s="34" t="s">
        <v>256</v>
      </c>
      <c r="F87" s="34" t="s">
        <v>257</v>
      </c>
      <c r="G87" s="34">
        <v>30</v>
      </c>
      <c r="H87" s="80">
        <f>G87*$D$86</f>
        <v>18000</v>
      </c>
    </row>
    <row r="88" spans="1:8" ht="39" x14ac:dyDescent="0.35">
      <c r="A88" s="271"/>
      <c r="B88" s="272"/>
      <c r="C88" s="273"/>
      <c r="D88" s="274"/>
      <c r="E88" s="34" t="s">
        <v>258</v>
      </c>
      <c r="F88" s="34" t="s">
        <v>259</v>
      </c>
      <c r="G88" s="34">
        <v>30</v>
      </c>
      <c r="H88" s="80">
        <f>G88*$D$86</f>
        <v>18000</v>
      </c>
    </row>
    <row r="89" spans="1:8" x14ac:dyDescent="0.35">
      <c r="A89" s="271"/>
      <c r="B89" s="272"/>
      <c r="C89" s="273"/>
      <c r="D89" s="274"/>
      <c r="E89" s="42"/>
      <c r="F89" s="79"/>
      <c r="G89" s="79"/>
      <c r="H89" s="79">
        <f>SUM(H86:H88)</f>
        <v>42000</v>
      </c>
    </row>
    <row r="90" spans="1:8" ht="39" x14ac:dyDescent="0.35">
      <c r="A90" s="271">
        <v>271</v>
      </c>
      <c r="B90" s="272" t="s">
        <v>277</v>
      </c>
      <c r="C90" s="273" t="s">
        <v>40</v>
      </c>
      <c r="D90" s="274">
        <v>890</v>
      </c>
      <c r="E90" s="34" t="s">
        <v>260</v>
      </c>
      <c r="F90" s="34" t="s">
        <v>261</v>
      </c>
      <c r="G90" s="34">
        <v>10</v>
      </c>
      <c r="H90" s="80">
        <f>G90*$D$90</f>
        <v>8900</v>
      </c>
    </row>
    <row r="91" spans="1:8" ht="39" x14ac:dyDescent="0.35">
      <c r="A91" s="271"/>
      <c r="B91" s="272"/>
      <c r="C91" s="273"/>
      <c r="D91" s="274"/>
      <c r="E91" s="34" t="s">
        <v>256</v>
      </c>
      <c r="F91" s="34" t="s">
        <v>257</v>
      </c>
      <c r="G91" s="34">
        <v>30</v>
      </c>
      <c r="H91" s="80">
        <f>G91*$D$90</f>
        <v>26700</v>
      </c>
    </row>
    <row r="92" spans="1:8" ht="39" x14ac:dyDescent="0.35">
      <c r="A92" s="271"/>
      <c r="B92" s="272"/>
      <c r="C92" s="273"/>
      <c r="D92" s="274"/>
      <c r="E92" s="34" t="s">
        <v>258</v>
      </c>
      <c r="F92" s="34" t="s">
        <v>259</v>
      </c>
      <c r="G92" s="34">
        <v>20</v>
      </c>
      <c r="H92" s="80">
        <f>G92*$D$90</f>
        <v>17800</v>
      </c>
    </row>
    <row r="93" spans="1:8" x14ac:dyDescent="0.35">
      <c r="A93" s="271"/>
      <c r="B93" s="272"/>
      <c r="C93" s="273"/>
      <c r="D93" s="274"/>
      <c r="E93" s="42"/>
      <c r="F93" s="79"/>
      <c r="G93" s="79"/>
      <c r="H93" s="79">
        <f>SUM(H90:H92)</f>
        <v>53400</v>
      </c>
    </row>
    <row r="94" spans="1:8" ht="39" x14ac:dyDescent="0.35">
      <c r="A94" s="271">
        <v>274</v>
      </c>
      <c r="B94" s="272" t="s">
        <v>58</v>
      </c>
      <c r="C94" s="273" t="s">
        <v>40</v>
      </c>
      <c r="D94" s="274">
        <v>930</v>
      </c>
      <c r="E94" s="34" t="s">
        <v>256</v>
      </c>
      <c r="F94" s="34" t="s">
        <v>257</v>
      </c>
      <c r="G94" s="34">
        <v>30</v>
      </c>
      <c r="H94" s="80">
        <f>G94*$D$94</f>
        <v>27900</v>
      </c>
    </row>
    <row r="95" spans="1:8" ht="39" x14ac:dyDescent="0.35">
      <c r="A95" s="271"/>
      <c r="B95" s="272"/>
      <c r="C95" s="273"/>
      <c r="D95" s="274"/>
      <c r="E95" s="34" t="s">
        <v>258</v>
      </c>
      <c r="F95" s="34" t="s">
        <v>259</v>
      </c>
      <c r="G95" s="34">
        <v>30</v>
      </c>
      <c r="H95" s="80">
        <f>G95*$D$94</f>
        <v>27900</v>
      </c>
    </row>
    <row r="96" spans="1:8" ht="39" x14ac:dyDescent="0.35">
      <c r="A96" s="271"/>
      <c r="B96" s="272"/>
      <c r="C96" s="273"/>
      <c r="D96" s="274"/>
      <c r="E96" s="34" t="s">
        <v>260</v>
      </c>
      <c r="F96" s="34" t="s">
        <v>261</v>
      </c>
      <c r="G96" s="34">
        <v>10</v>
      </c>
      <c r="H96" s="80">
        <f>G96*$D$94</f>
        <v>9300</v>
      </c>
    </row>
    <row r="97" spans="1:8" x14ac:dyDescent="0.35">
      <c r="A97" s="271"/>
      <c r="B97" s="272"/>
      <c r="C97" s="273"/>
      <c r="D97" s="274"/>
      <c r="E97" s="42"/>
      <c r="F97" s="79"/>
      <c r="G97" s="79"/>
      <c r="H97" s="79">
        <f>SUM(H94:H96)</f>
        <v>65100</v>
      </c>
    </row>
    <row r="98" spans="1:8" x14ac:dyDescent="0.35">
      <c r="A98" s="247" t="s">
        <v>59</v>
      </c>
      <c r="B98" s="248"/>
      <c r="C98" s="248"/>
      <c r="D98" s="248"/>
      <c r="E98" s="248"/>
      <c r="F98" s="248"/>
      <c r="G98" s="248"/>
      <c r="H98" s="249"/>
    </row>
    <row r="99" spans="1:8" ht="39" x14ac:dyDescent="0.35">
      <c r="A99" s="271">
        <v>277</v>
      </c>
      <c r="B99" s="272" t="s">
        <v>60</v>
      </c>
      <c r="C99" s="273" t="s">
        <v>40</v>
      </c>
      <c r="D99" s="274">
        <v>1125.21</v>
      </c>
      <c r="E99" s="34" t="s">
        <v>260</v>
      </c>
      <c r="F99" s="34" t="s">
        <v>261</v>
      </c>
      <c r="G99" s="34">
        <v>50</v>
      </c>
      <c r="H99" s="80">
        <f>G99*$D$99</f>
        <v>56260.5</v>
      </c>
    </row>
    <row r="100" spans="1:8" ht="39" x14ac:dyDescent="0.35">
      <c r="A100" s="271"/>
      <c r="B100" s="272"/>
      <c r="C100" s="273"/>
      <c r="D100" s="274"/>
      <c r="E100" s="34" t="s">
        <v>256</v>
      </c>
      <c r="F100" s="34" t="s">
        <v>257</v>
      </c>
      <c r="G100" s="34">
        <v>30</v>
      </c>
      <c r="H100" s="80">
        <f>G100*$D$99</f>
        <v>33756.300000000003</v>
      </c>
    </row>
    <row r="101" spans="1:8" ht="39" x14ac:dyDescent="0.35">
      <c r="A101" s="271"/>
      <c r="B101" s="272"/>
      <c r="C101" s="273"/>
      <c r="D101" s="274"/>
      <c r="E101" s="34" t="s">
        <v>258</v>
      </c>
      <c r="F101" s="34" t="s">
        <v>259</v>
      </c>
      <c r="G101" s="34">
        <v>4</v>
      </c>
      <c r="H101" s="80">
        <f>G101*$D$99</f>
        <v>4500.84</v>
      </c>
    </row>
    <row r="102" spans="1:8" x14ac:dyDescent="0.35">
      <c r="A102" s="271"/>
      <c r="B102" s="272"/>
      <c r="C102" s="273"/>
      <c r="D102" s="274"/>
      <c r="E102" s="42"/>
      <c r="F102" s="79"/>
      <c r="G102" s="79"/>
      <c r="H102" s="79">
        <f>SUM(H99:H101)</f>
        <v>94517.64</v>
      </c>
    </row>
    <row r="103" spans="1:8" ht="39" x14ac:dyDescent="0.35">
      <c r="A103" s="265">
        <v>280</v>
      </c>
      <c r="B103" s="253" t="s">
        <v>62</v>
      </c>
      <c r="C103" s="256" t="s">
        <v>40</v>
      </c>
      <c r="D103" s="244">
        <v>763.15</v>
      </c>
      <c r="E103" s="34" t="s">
        <v>260</v>
      </c>
      <c r="F103" s="34" t="s">
        <v>261</v>
      </c>
      <c r="G103" s="34">
        <v>50</v>
      </c>
      <c r="H103" s="80">
        <f>G103*$D$103</f>
        <v>38157.5</v>
      </c>
    </row>
    <row r="104" spans="1:8" ht="39" x14ac:dyDescent="0.35">
      <c r="A104" s="266"/>
      <c r="B104" s="254"/>
      <c r="C104" s="257"/>
      <c r="D104" s="245"/>
      <c r="E104" s="34" t="s">
        <v>256</v>
      </c>
      <c r="F104" s="34" t="s">
        <v>257</v>
      </c>
      <c r="G104" s="34">
        <v>30</v>
      </c>
      <c r="H104" s="80">
        <f>G104*$D$103</f>
        <v>22894.5</v>
      </c>
    </row>
    <row r="105" spans="1:8" ht="39" x14ac:dyDescent="0.35">
      <c r="A105" s="266"/>
      <c r="B105" s="254"/>
      <c r="C105" s="257"/>
      <c r="D105" s="245"/>
      <c r="E105" s="34" t="s">
        <v>258</v>
      </c>
      <c r="F105" s="34" t="s">
        <v>259</v>
      </c>
      <c r="G105" s="34">
        <v>4</v>
      </c>
      <c r="H105" s="80">
        <f>G105*$D$103</f>
        <v>3052.6</v>
      </c>
    </row>
    <row r="106" spans="1:8" x14ac:dyDescent="0.35">
      <c r="A106" s="267"/>
      <c r="B106" s="255"/>
      <c r="C106" s="258"/>
      <c r="D106" s="246"/>
      <c r="E106" s="42"/>
      <c r="F106" s="79"/>
      <c r="G106" s="79"/>
      <c r="H106" s="79">
        <f>SUM(H103:H105)</f>
        <v>64104.6</v>
      </c>
    </row>
    <row r="107" spans="1:8" ht="39" x14ac:dyDescent="0.35">
      <c r="A107" s="265">
        <v>284</v>
      </c>
      <c r="B107" s="253" t="s">
        <v>63</v>
      </c>
      <c r="C107" s="256" t="s">
        <v>40</v>
      </c>
      <c r="D107" s="244">
        <v>612.04</v>
      </c>
      <c r="E107" s="34" t="s">
        <v>260</v>
      </c>
      <c r="F107" s="34" t="s">
        <v>261</v>
      </c>
      <c r="G107" s="34">
        <v>50</v>
      </c>
      <c r="H107" s="80">
        <f>G107*$D$107</f>
        <v>30602</v>
      </c>
    </row>
    <row r="108" spans="1:8" ht="39" x14ac:dyDescent="0.35">
      <c r="A108" s="266"/>
      <c r="B108" s="254"/>
      <c r="C108" s="257"/>
      <c r="D108" s="245"/>
      <c r="E108" s="34" t="s">
        <v>256</v>
      </c>
      <c r="F108" s="34" t="s">
        <v>257</v>
      </c>
      <c r="G108" s="34">
        <v>30</v>
      </c>
      <c r="H108" s="80">
        <f>G108*$D$107</f>
        <v>18361.199999999997</v>
      </c>
    </row>
    <row r="109" spans="1:8" ht="39" x14ac:dyDescent="0.35">
      <c r="A109" s="266"/>
      <c r="B109" s="254"/>
      <c r="C109" s="257"/>
      <c r="D109" s="245"/>
      <c r="E109" s="34" t="s">
        <v>258</v>
      </c>
      <c r="F109" s="34" t="s">
        <v>259</v>
      </c>
      <c r="G109" s="34">
        <v>4</v>
      </c>
      <c r="H109" s="80">
        <f>G109*$D$107</f>
        <v>2448.16</v>
      </c>
    </row>
    <row r="110" spans="1:8" x14ac:dyDescent="0.35">
      <c r="A110" s="267"/>
      <c r="B110" s="255"/>
      <c r="C110" s="258"/>
      <c r="D110" s="246"/>
      <c r="E110" s="42"/>
      <c r="F110" s="79"/>
      <c r="G110" s="79"/>
      <c r="H110" s="79">
        <f>SUM(H107:H109)</f>
        <v>51411.360000000001</v>
      </c>
    </row>
    <row r="111" spans="1:8" ht="39" x14ac:dyDescent="0.35">
      <c r="A111" s="271">
        <v>287</v>
      </c>
      <c r="B111" s="272" t="s">
        <v>64</v>
      </c>
      <c r="C111" s="273" t="s">
        <v>40</v>
      </c>
      <c r="D111" s="274">
        <v>602.80999999999995</v>
      </c>
      <c r="E111" s="34" t="s">
        <v>260</v>
      </c>
      <c r="F111" s="34" t="s">
        <v>261</v>
      </c>
      <c r="G111" s="34">
        <v>50</v>
      </c>
      <c r="H111" s="80">
        <f>G111*$D$111</f>
        <v>30140.499999999996</v>
      </c>
    </row>
    <row r="112" spans="1:8" ht="39" x14ac:dyDescent="0.35">
      <c r="A112" s="271"/>
      <c r="B112" s="272"/>
      <c r="C112" s="273"/>
      <c r="D112" s="274"/>
      <c r="E112" s="34" t="s">
        <v>256</v>
      </c>
      <c r="F112" s="34" t="s">
        <v>257</v>
      </c>
      <c r="G112" s="34">
        <v>30</v>
      </c>
      <c r="H112" s="80">
        <f>G112*$D$111</f>
        <v>18084.3</v>
      </c>
    </row>
    <row r="113" spans="1:8" ht="39" x14ac:dyDescent="0.35">
      <c r="A113" s="271"/>
      <c r="B113" s="272"/>
      <c r="C113" s="273"/>
      <c r="D113" s="274"/>
      <c r="E113" s="34" t="s">
        <v>258</v>
      </c>
      <c r="F113" s="34" t="s">
        <v>259</v>
      </c>
      <c r="G113" s="34">
        <v>4</v>
      </c>
      <c r="H113" s="80">
        <f>G113*$D$111</f>
        <v>2411.2399999999998</v>
      </c>
    </row>
    <row r="114" spans="1:8" x14ac:dyDescent="0.35">
      <c r="A114" s="271"/>
      <c r="B114" s="272"/>
      <c r="C114" s="273"/>
      <c r="D114" s="274"/>
      <c r="E114" s="42"/>
      <c r="F114" s="79"/>
      <c r="G114" s="79"/>
      <c r="H114" s="79">
        <f>SUM(H111:H113)</f>
        <v>50636.039999999994</v>
      </c>
    </row>
    <row r="115" spans="1:8" ht="39" x14ac:dyDescent="0.35">
      <c r="A115" s="265">
        <v>290</v>
      </c>
      <c r="B115" s="253" t="s">
        <v>65</v>
      </c>
      <c r="C115" s="256" t="s">
        <v>40</v>
      </c>
      <c r="D115" s="244">
        <v>504.14</v>
      </c>
      <c r="E115" s="34" t="s">
        <v>260</v>
      </c>
      <c r="F115" s="34" t="s">
        <v>261</v>
      </c>
      <c r="G115" s="34">
        <v>50</v>
      </c>
      <c r="H115" s="80">
        <f>G115*$D$115</f>
        <v>25207</v>
      </c>
    </row>
    <row r="116" spans="1:8" ht="39" x14ac:dyDescent="0.35">
      <c r="A116" s="266"/>
      <c r="B116" s="254"/>
      <c r="C116" s="257"/>
      <c r="D116" s="245"/>
      <c r="E116" s="34" t="s">
        <v>256</v>
      </c>
      <c r="F116" s="34" t="s">
        <v>257</v>
      </c>
      <c r="G116" s="34">
        <v>30</v>
      </c>
      <c r="H116" s="80">
        <f>G116*$D$115</f>
        <v>15124.199999999999</v>
      </c>
    </row>
    <row r="117" spans="1:8" ht="39" x14ac:dyDescent="0.35">
      <c r="A117" s="266"/>
      <c r="B117" s="254"/>
      <c r="C117" s="257"/>
      <c r="D117" s="245"/>
      <c r="E117" s="34" t="s">
        <v>258</v>
      </c>
      <c r="F117" s="34" t="s">
        <v>259</v>
      </c>
      <c r="G117" s="34">
        <v>4</v>
      </c>
      <c r="H117" s="80">
        <f>G117*$D$115</f>
        <v>2016.56</v>
      </c>
    </row>
    <row r="118" spans="1:8" x14ac:dyDescent="0.35">
      <c r="A118" s="267"/>
      <c r="B118" s="255"/>
      <c r="C118" s="258"/>
      <c r="D118" s="246"/>
      <c r="E118" s="42"/>
      <c r="F118" s="79"/>
      <c r="G118" s="79"/>
      <c r="H118" s="79">
        <f>SUM(H115:H117)</f>
        <v>42347.759999999995</v>
      </c>
    </row>
    <row r="119" spans="1:8" ht="39" x14ac:dyDescent="0.35">
      <c r="A119" s="265">
        <v>293</v>
      </c>
      <c r="B119" s="253" t="s">
        <v>66</v>
      </c>
      <c r="C119" s="256" t="s">
        <v>40</v>
      </c>
      <c r="D119" s="244">
        <v>250</v>
      </c>
      <c r="E119" s="34" t="s">
        <v>260</v>
      </c>
      <c r="F119" s="34" t="s">
        <v>261</v>
      </c>
      <c r="G119" s="34">
        <v>50</v>
      </c>
      <c r="H119" s="80">
        <f>G119*$D$119</f>
        <v>12500</v>
      </c>
    </row>
    <row r="120" spans="1:8" ht="39" x14ac:dyDescent="0.35">
      <c r="A120" s="266"/>
      <c r="B120" s="254"/>
      <c r="C120" s="257"/>
      <c r="D120" s="245"/>
      <c r="E120" s="34" t="s">
        <v>256</v>
      </c>
      <c r="F120" s="34" t="s">
        <v>257</v>
      </c>
      <c r="G120" s="34">
        <v>30</v>
      </c>
      <c r="H120" s="80">
        <f>G120*$D$119</f>
        <v>7500</v>
      </c>
    </row>
    <row r="121" spans="1:8" ht="39" x14ac:dyDescent="0.35">
      <c r="A121" s="266"/>
      <c r="B121" s="254"/>
      <c r="C121" s="257"/>
      <c r="D121" s="245"/>
      <c r="E121" s="34" t="s">
        <v>258</v>
      </c>
      <c r="F121" s="34" t="s">
        <v>259</v>
      </c>
      <c r="G121" s="34">
        <v>4</v>
      </c>
      <c r="H121" s="80">
        <f>G121*$D$119</f>
        <v>1000</v>
      </c>
    </row>
    <row r="122" spans="1:8" x14ac:dyDescent="0.35">
      <c r="A122" s="267"/>
      <c r="B122" s="255"/>
      <c r="C122" s="258"/>
      <c r="D122" s="246"/>
      <c r="E122" s="42"/>
      <c r="F122" s="79"/>
      <c r="G122" s="79"/>
      <c r="H122" s="79">
        <f>SUM(H119:H121)</f>
        <v>21000</v>
      </c>
    </row>
    <row r="123" spans="1:8" ht="39" x14ac:dyDescent="0.35">
      <c r="A123" s="265">
        <v>296</v>
      </c>
      <c r="B123" s="253" t="s">
        <v>67</v>
      </c>
      <c r="C123" s="256" t="s">
        <v>40</v>
      </c>
      <c r="D123" s="244">
        <v>467.21</v>
      </c>
      <c r="E123" s="34" t="s">
        <v>260</v>
      </c>
      <c r="F123" s="34" t="s">
        <v>261</v>
      </c>
      <c r="G123" s="34">
        <v>50</v>
      </c>
      <c r="H123" s="80">
        <f>G123*$D$123</f>
        <v>23360.5</v>
      </c>
    </row>
    <row r="124" spans="1:8" ht="39" x14ac:dyDescent="0.35">
      <c r="A124" s="266"/>
      <c r="B124" s="254"/>
      <c r="C124" s="257"/>
      <c r="D124" s="245"/>
      <c r="E124" s="34" t="s">
        <v>256</v>
      </c>
      <c r="F124" s="34" t="s">
        <v>257</v>
      </c>
      <c r="G124" s="34">
        <v>30</v>
      </c>
      <c r="H124" s="80">
        <f>G124*$D$123</f>
        <v>14016.3</v>
      </c>
    </row>
    <row r="125" spans="1:8" ht="39" x14ac:dyDescent="0.35">
      <c r="A125" s="266"/>
      <c r="B125" s="254"/>
      <c r="C125" s="257"/>
      <c r="D125" s="245"/>
      <c r="E125" s="34" t="s">
        <v>258</v>
      </c>
      <c r="F125" s="34" t="s">
        <v>259</v>
      </c>
      <c r="G125" s="34">
        <v>4</v>
      </c>
      <c r="H125" s="80">
        <f>G125*$D$123</f>
        <v>1868.84</v>
      </c>
    </row>
    <row r="126" spans="1:8" x14ac:dyDescent="0.35">
      <c r="A126" s="267"/>
      <c r="B126" s="255"/>
      <c r="C126" s="258"/>
      <c r="D126" s="246"/>
      <c r="E126" s="42"/>
      <c r="F126" s="79"/>
      <c r="G126" s="79"/>
      <c r="H126" s="79">
        <f>SUM(H123:H125)</f>
        <v>39245.64</v>
      </c>
    </row>
    <row r="127" spans="1:8" ht="39" x14ac:dyDescent="0.35">
      <c r="A127" s="265">
        <v>299</v>
      </c>
      <c r="B127" s="253" t="s">
        <v>68</v>
      </c>
      <c r="C127" s="256" t="s">
        <v>40</v>
      </c>
      <c r="D127" s="244">
        <v>353.73</v>
      </c>
      <c r="E127" s="34" t="s">
        <v>260</v>
      </c>
      <c r="F127" s="34" t="s">
        <v>261</v>
      </c>
      <c r="G127" s="34">
        <v>50</v>
      </c>
      <c r="H127" s="80">
        <f>G127*$D$127</f>
        <v>17686.5</v>
      </c>
    </row>
    <row r="128" spans="1:8" ht="39" x14ac:dyDescent="0.35">
      <c r="A128" s="266"/>
      <c r="B128" s="254"/>
      <c r="C128" s="257"/>
      <c r="D128" s="245"/>
      <c r="E128" s="34" t="s">
        <v>256</v>
      </c>
      <c r="F128" s="34" t="s">
        <v>257</v>
      </c>
      <c r="G128" s="34">
        <v>30</v>
      </c>
      <c r="H128" s="80">
        <f>G128*$D$127</f>
        <v>10611.900000000001</v>
      </c>
    </row>
    <row r="129" spans="1:8" ht="39" x14ac:dyDescent="0.35">
      <c r="A129" s="266"/>
      <c r="B129" s="254"/>
      <c r="C129" s="257"/>
      <c r="D129" s="245"/>
      <c r="E129" s="34" t="s">
        <v>258</v>
      </c>
      <c r="F129" s="34" t="s">
        <v>259</v>
      </c>
      <c r="G129" s="34">
        <v>4</v>
      </c>
      <c r="H129" s="80">
        <f>G129*$D$127</f>
        <v>1414.92</v>
      </c>
    </row>
    <row r="130" spans="1:8" x14ac:dyDescent="0.35">
      <c r="A130" s="267"/>
      <c r="B130" s="255"/>
      <c r="C130" s="258"/>
      <c r="D130" s="246"/>
      <c r="E130" s="42"/>
      <c r="F130" s="79"/>
      <c r="G130" s="79"/>
      <c r="H130" s="79">
        <f>SUM(H127:H129)</f>
        <v>29713.32</v>
      </c>
    </row>
    <row r="131" spans="1:8" ht="39" x14ac:dyDescent="0.35">
      <c r="A131" s="265">
        <v>302</v>
      </c>
      <c r="B131" s="253" t="s">
        <v>69</v>
      </c>
      <c r="C131" s="256" t="s">
        <v>40</v>
      </c>
      <c r="D131" s="244">
        <v>483.07</v>
      </c>
      <c r="E131" s="34" t="s">
        <v>260</v>
      </c>
      <c r="F131" s="34" t="s">
        <v>261</v>
      </c>
      <c r="G131" s="34">
        <v>50</v>
      </c>
      <c r="H131" s="80">
        <f>G131*$D$131</f>
        <v>24153.5</v>
      </c>
    </row>
    <row r="132" spans="1:8" ht="39" x14ac:dyDescent="0.35">
      <c r="A132" s="266"/>
      <c r="B132" s="254"/>
      <c r="C132" s="257"/>
      <c r="D132" s="245"/>
      <c r="E132" s="34" t="s">
        <v>256</v>
      </c>
      <c r="F132" s="34" t="s">
        <v>257</v>
      </c>
      <c r="G132" s="34">
        <v>30</v>
      </c>
      <c r="H132" s="80">
        <f>G132*$D$131</f>
        <v>14492.1</v>
      </c>
    </row>
    <row r="133" spans="1:8" ht="39" x14ac:dyDescent="0.35">
      <c r="A133" s="266"/>
      <c r="B133" s="254"/>
      <c r="C133" s="257"/>
      <c r="D133" s="245"/>
      <c r="E133" s="34" t="s">
        <v>258</v>
      </c>
      <c r="F133" s="34" t="s">
        <v>259</v>
      </c>
      <c r="G133" s="34">
        <v>4</v>
      </c>
      <c r="H133" s="80">
        <f>G133*$D$131</f>
        <v>1932.28</v>
      </c>
    </row>
    <row r="134" spans="1:8" x14ac:dyDescent="0.35">
      <c r="A134" s="267"/>
      <c r="B134" s="255"/>
      <c r="C134" s="258"/>
      <c r="D134" s="246"/>
      <c r="E134" s="42"/>
      <c r="F134" s="79"/>
      <c r="G134" s="79"/>
      <c r="H134" s="79">
        <f>SUM(H131:H133)</f>
        <v>40577.879999999997</v>
      </c>
    </row>
    <row r="135" spans="1:8" ht="39" x14ac:dyDescent="0.35">
      <c r="A135" s="265">
        <v>305</v>
      </c>
      <c r="B135" s="253" t="s">
        <v>70</v>
      </c>
      <c r="C135" s="256" t="s">
        <v>40</v>
      </c>
      <c r="D135" s="244">
        <v>633.38</v>
      </c>
      <c r="E135" s="34" t="s">
        <v>260</v>
      </c>
      <c r="F135" s="34" t="s">
        <v>261</v>
      </c>
      <c r="G135" s="34">
        <v>50</v>
      </c>
      <c r="H135" s="80">
        <f>G135*$D$135</f>
        <v>31669</v>
      </c>
    </row>
    <row r="136" spans="1:8" ht="39" x14ac:dyDescent="0.35">
      <c r="A136" s="266"/>
      <c r="B136" s="254"/>
      <c r="C136" s="257"/>
      <c r="D136" s="245"/>
      <c r="E136" s="34" t="s">
        <v>256</v>
      </c>
      <c r="F136" s="34" t="s">
        <v>257</v>
      </c>
      <c r="G136" s="34">
        <v>30</v>
      </c>
      <c r="H136" s="80">
        <f>G136*$D$135</f>
        <v>19001.400000000001</v>
      </c>
    </row>
    <row r="137" spans="1:8" ht="39" x14ac:dyDescent="0.35">
      <c r="A137" s="266"/>
      <c r="B137" s="254"/>
      <c r="C137" s="257"/>
      <c r="D137" s="245"/>
      <c r="E137" s="34" t="s">
        <v>258</v>
      </c>
      <c r="F137" s="34" t="s">
        <v>259</v>
      </c>
      <c r="G137" s="34">
        <v>4</v>
      </c>
      <c r="H137" s="80">
        <f>G137*$D$135</f>
        <v>2533.52</v>
      </c>
    </row>
    <row r="138" spans="1:8" x14ac:dyDescent="0.35">
      <c r="A138" s="267"/>
      <c r="B138" s="255"/>
      <c r="C138" s="258"/>
      <c r="D138" s="246"/>
      <c r="E138" s="42"/>
      <c r="F138" s="79"/>
      <c r="G138" s="79"/>
      <c r="H138" s="79">
        <f>SUM(H135:H137)</f>
        <v>53203.92</v>
      </c>
    </row>
    <row r="139" spans="1:8" ht="39" x14ac:dyDescent="0.35">
      <c r="A139" s="271">
        <v>308</v>
      </c>
      <c r="B139" s="272" t="s">
        <v>71</v>
      </c>
      <c r="C139" s="273" t="s">
        <v>40</v>
      </c>
      <c r="D139" s="274">
        <v>629.20000000000005</v>
      </c>
      <c r="E139" s="34" t="s">
        <v>260</v>
      </c>
      <c r="F139" s="34" t="s">
        <v>261</v>
      </c>
      <c r="G139" s="34">
        <v>50</v>
      </c>
      <c r="H139" s="80">
        <f>G139*$D$139</f>
        <v>31460.000000000004</v>
      </c>
    </row>
    <row r="140" spans="1:8" ht="39" x14ac:dyDescent="0.35">
      <c r="A140" s="271"/>
      <c r="B140" s="272"/>
      <c r="C140" s="273"/>
      <c r="D140" s="274"/>
      <c r="E140" s="34" t="s">
        <v>256</v>
      </c>
      <c r="F140" s="34" t="s">
        <v>257</v>
      </c>
      <c r="G140" s="34">
        <v>30</v>
      </c>
      <c r="H140" s="80">
        <f>G140*$D$139</f>
        <v>18876</v>
      </c>
    </row>
    <row r="141" spans="1:8" ht="39" x14ac:dyDescent="0.35">
      <c r="A141" s="271"/>
      <c r="B141" s="272"/>
      <c r="C141" s="273"/>
      <c r="D141" s="274"/>
      <c r="E141" s="34" t="s">
        <v>258</v>
      </c>
      <c r="F141" s="34" t="s">
        <v>259</v>
      </c>
      <c r="G141" s="34">
        <v>4</v>
      </c>
      <c r="H141" s="80">
        <f>G141*$D$139</f>
        <v>2516.8000000000002</v>
      </c>
    </row>
    <row r="142" spans="1:8" x14ac:dyDescent="0.35">
      <c r="A142" s="271"/>
      <c r="B142" s="272"/>
      <c r="C142" s="273"/>
      <c r="D142" s="274"/>
      <c r="E142" s="42"/>
      <c r="F142" s="79"/>
      <c r="G142" s="79"/>
      <c r="H142" s="79">
        <f>SUM(H139:H141)</f>
        <v>52852.800000000003</v>
      </c>
    </row>
    <row r="143" spans="1:8" ht="39" x14ac:dyDescent="0.35">
      <c r="A143" s="271">
        <v>311</v>
      </c>
      <c r="B143" s="272" t="s">
        <v>72</v>
      </c>
      <c r="C143" s="273" t="s">
        <v>40</v>
      </c>
      <c r="D143" s="274">
        <v>550</v>
      </c>
      <c r="E143" s="34" t="s">
        <v>260</v>
      </c>
      <c r="F143" s="34" t="s">
        <v>261</v>
      </c>
      <c r="G143" s="34">
        <v>50</v>
      </c>
      <c r="H143" s="80">
        <f>G143*$D$143</f>
        <v>27500</v>
      </c>
    </row>
    <row r="144" spans="1:8" ht="39" x14ac:dyDescent="0.35">
      <c r="A144" s="271"/>
      <c r="B144" s="272"/>
      <c r="C144" s="273"/>
      <c r="D144" s="274"/>
      <c r="E144" s="34" t="s">
        <v>256</v>
      </c>
      <c r="F144" s="34" t="s">
        <v>257</v>
      </c>
      <c r="G144" s="34">
        <v>30</v>
      </c>
      <c r="H144" s="80">
        <f>G144*$D$143</f>
        <v>16500</v>
      </c>
    </row>
    <row r="145" spans="1:8" ht="39" x14ac:dyDescent="0.35">
      <c r="A145" s="271"/>
      <c r="B145" s="272"/>
      <c r="C145" s="273"/>
      <c r="D145" s="274"/>
      <c r="E145" s="34" t="s">
        <v>258</v>
      </c>
      <c r="F145" s="34" t="s">
        <v>259</v>
      </c>
      <c r="G145" s="34">
        <v>4</v>
      </c>
      <c r="H145" s="80">
        <f>G145*$D$143</f>
        <v>2200</v>
      </c>
    </row>
    <row r="146" spans="1:8" x14ac:dyDescent="0.35">
      <c r="A146" s="271"/>
      <c r="B146" s="272"/>
      <c r="C146" s="273"/>
      <c r="D146" s="274"/>
      <c r="E146" s="42"/>
      <c r="F146" s="79"/>
      <c r="G146" s="79"/>
      <c r="H146" s="79">
        <f>SUM(H143:H145)</f>
        <v>46200</v>
      </c>
    </row>
    <row r="147" spans="1:8" ht="39" x14ac:dyDescent="0.35">
      <c r="A147" s="271">
        <v>314</v>
      </c>
      <c r="B147" s="272" t="s">
        <v>73</v>
      </c>
      <c r="C147" s="273" t="s">
        <v>40</v>
      </c>
      <c r="D147" s="274">
        <v>550</v>
      </c>
      <c r="E147" s="34" t="s">
        <v>260</v>
      </c>
      <c r="F147" s="34" t="s">
        <v>261</v>
      </c>
      <c r="G147" s="34">
        <v>50</v>
      </c>
      <c r="H147" s="80">
        <f>G147*$D$147</f>
        <v>27500</v>
      </c>
    </row>
    <row r="148" spans="1:8" ht="39" x14ac:dyDescent="0.35">
      <c r="A148" s="271"/>
      <c r="B148" s="272"/>
      <c r="C148" s="273"/>
      <c r="D148" s="274"/>
      <c r="E148" s="34" t="s">
        <v>256</v>
      </c>
      <c r="F148" s="34" t="s">
        <v>257</v>
      </c>
      <c r="G148" s="34">
        <v>30</v>
      </c>
      <c r="H148" s="80">
        <f>G148*$D$147</f>
        <v>16500</v>
      </c>
    </row>
    <row r="149" spans="1:8" ht="39" x14ac:dyDescent="0.35">
      <c r="A149" s="271"/>
      <c r="B149" s="272"/>
      <c r="C149" s="273"/>
      <c r="D149" s="274"/>
      <c r="E149" s="34" t="s">
        <v>258</v>
      </c>
      <c r="F149" s="34" t="s">
        <v>259</v>
      </c>
      <c r="G149" s="34">
        <v>4</v>
      </c>
      <c r="H149" s="80">
        <f>G149*$D$147</f>
        <v>2200</v>
      </c>
    </row>
    <row r="150" spans="1:8" x14ac:dyDescent="0.35">
      <c r="A150" s="271"/>
      <c r="B150" s="272"/>
      <c r="C150" s="273"/>
      <c r="D150" s="274"/>
      <c r="E150" s="42"/>
      <c r="F150" s="79"/>
      <c r="G150" s="79"/>
      <c r="H150" s="79">
        <f>SUM(H147:H149)</f>
        <v>46200</v>
      </c>
    </row>
    <row r="151" spans="1:8" ht="39" x14ac:dyDescent="0.35">
      <c r="A151" s="265">
        <v>317</v>
      </c>
      <c r="B151" s="253" t="s">
        <v>74</v>
      </c>
      <c r="C151" s="256" t="s">
        <v>40</v>
      </c>
      <c r="D151" s="244">
        <v>532.26</v>
      </c>
      <c r="E151" s="34" t="s">
        <v>260</v>
      </c>
      <c r="F151" s="34" t="s">
        <v>261</v>
      </c>
      <c r="G151" s="34">
        <v>50</v>
      </c>
      <c r="H151" s="80">
        <f>G151*$D$151</f>
        <v>26613</v>
      </c>
    </row>
    <row r="152" spans="1:8" ht="39" x14ac:dyDescent="0.35">
      <c r="A152" s="266"/>
      <c r="B152" s="254"/>
      <c r="C152" s="257"/>
      <c r="D152" s="245"/>
      <c r="E152" s="34" t="s">
        <v>256</v>
      </c>
      <c r="F152" s="34" t="s">
        <v>257</v>
      </c>
      <c r="G152" s="34">
        <v>30</v>
      </c>
      <c r="H152" s="80">
        <f>G152*$D$151</f>
        <v>15967.8</v>
      </c>
    </row>
    <row r="153" spans="1:8" ht="39" x14ac:dyDescent="0.35">
      <c r="A153" s="266"/>
      <c r="B153" s="254"/>
      <c r="C153" s="257"/>
      <c r="D153" s="245"/>
      <c r="E153" s="34" t="s">
        <v>258</v>
      </c>
      <c r="F153" s="34" t="s">
        <v>259</v>
      </c>
      <c r="G153" s="34">
        <v>4</v>
      </c>
      <c r="H153" s="80">
        <f>G153*$D$151</f>
        <v>2129.04</v>
      </c>
    </row>
    <row r="154" spans="1:8" x14ac:dyDescent="0.35">
      <c r="A154" s="267"/>
      <c r="B154" s="255"/>
      <c r="C154" s="258"/>
      <c r="D154" s="246"/>
      <c r="E154" s="42"/>
      <c r="F154" s="84"/>
      <c r="G154" s="84"/>
      <c r="H154" s="83">
        <f>SUM(H151:H153)</f>
        <v>44709.840000000004</v>
      </c>
    </row>
    <row r="155" spans="1:8" ht="39" x14ac:dyDescent="0.35">
      <c r="A155" s="265">
        <v>320</v>
      </c>
      <c r="B155" s="253" t="s">
        <v>75</v>
      </c>
      <c r="C155" s="256" t="s">
        <v>40</v>
      </c>
      <c r="D155" s="244">
        <v>492.69</v>
      </c>
      <c r="E155" s="34" t="s">
        <v>260</v>
      </c>
      <c r="F155" s="34" t="s">
        <v>261</v>
      </c>
      <c r="G155" s="34">
        <v>50</v>
      </c>
      <c r="H155" s="80">
        <f>G155*$D$155</f>
        <v>24634.5</v>
      </c>
    </row>
    <row r="156" spans="1:8" ht="39" x14ac:dyDescent="0.35">
      <c r="A156" s="266"/>
      <c r="B156" s="254"/>
      <c r="C156" s="257"/>
      <c r="D156" s="245"/>
      <c r="E156" s="34" t="s">
        <v>256</v>
      </c>
      <c r="F156" s="34" t="s">
        <v>257</v>
      </c>
      <c r="G156" s="34">
        <v>30</v>
      </c>
      <c r="H156" s="80">
        <f>G156*$D$155</f>
        <v>14780.7</v>
      </c>
    </row>
    <row r="157" spans="1:8" ht="39" x14ac:dyDescent="0.35">
      <c r="A157" s="266"/>
      <c r="B157" s="254"/>
      <c r="C157" s="257"/>
      <c r="D157" s="245"/>
      <c r="E157" s="34" t="s">
        <v>258</v>
      </c>
      <c r="F157" s="34" t="s">
        <v>259</v>
      </c>
      <c r="G157" s="34">
        <v>4</v>
      </c>
      <c r="H157" s="80">
        <f>G157*$D$155</f>
        <v>1970.76</v>
      </c>
    </row>
    <row r="158" spans="1:8" x14ac:dyDescent="0.35">
      <c r="A158" s="267"/>
      <c r="B158" s="255"/>
      <c r="C158" s="258"/>
      <c r="D158" s="246"/>
      <c r="E158" s="42"/>
      <c r="F158" s="79"/>
      <c r="G158" s="79"/>
      <c r="H158" s="79">
        <f>SUM(H155:H157)</f>
        <v>41385.96</v>
      </c>
    </row>
    <row r="159" spans="1:8" ht="39" x14ac:dyDescent="0.35">
      <c r="A159" s="271">
        <v>323</v>
      </c>
      <c r="B159" s="272" t="s">
        <v>76</v>
      </c>
      <c r="C159" s="273" t="s">
        <v>40</v>
      </c>
      <c r="D159" s="274">
        <v>980</v>
      </c>
      <c r="E159" s="34" t="s">
        <v>260</v>
      </c>
      <c r="F159" s="34" t="s">
        <v>261</v>
      </c>
      <c r="G159" s="34">
        <v>50</v>
      </c>
      <c r="H159" s="80">
        <f>G159*$D$159</f>
        <v>49000</v>
      </c>
    </row>
    <row r="160" spans="1:8" ht="39" x14ac:dyDescent="0.35">
      <c r="A160" s="271"/>
      <c r="B160" s="272"/>
      <c r="C160" s="273"/>
      <c r="D160" s="274"/>
      <c r="E160" s="34" t="s">
        <v>256</v>
      </c>
      <c r="F160" s="34" t="s">
        <v>257</v>
      </c>
      <c r="G160" s="34">
        <v>30</v>
      </c>
      <c r="H160" s="80">
        <f>G160*$D$159</f>
        <v>29400</v>
      </c>
    </row>
    <row r="161" spans="1:8" ht="39" x14ac:dyDescent="0.35">
      <c r="A161" s="271"/>
      <c r="B161" s="272"/>
      <c r="C161" s="273"/>
      <c r="D161" s="274"/>
      <c r="E161" s="34" t="s">
        <v>258</v>
      </c>
      <c r="F161" s="34" t="s">
        <v>259</v>
      </c>
      <c r="G161" s="34">
        <v>4</v>
      </c>
      <c r="H161" s="80">
        <f>G161*$D$159</f>
        <v>3920</v>
      </c>
    </row>
    <row r="162" spans="1:8" x14ac:dyDescent="0.35">
      <c r="A162" s="271"/>
      <c r="B162" s="272"/>
      <c r="C162" s="273"/>
      <c r="D162" s="274"/>
      <c r="E162" s="42"/>
      <c r="F162" s="79"/>
      <c r="G162" s="79"/>
      <c r="H162" s="79">
        <f>SUM(H159:H161)</f>
        <v>82320</v>
      </c>
    </row>
    <row r="163" spans="1:8" ht="39" x14ac:dyDescent="0.35">
      <c r="A163" s="265">
        <v>326</v>
      </c>
      <c r="B163" s="253" t="s">
        <v>77</v>
      </c>
      <c r="C163" s="256" t="s">
        <v>40</v>
      </c>
      <c r="D163" s="244">
        <v>404.98</v>
      </c>
      <c r="E163" s="34" t="s">
        <v>260</v>
      </c>
      <c r="F163" s="34" t="s">
        <v>261</v>
      </c>
      <c r="G163" s="34">
        <v>50</v>
      </c>
      <c r="H163" s="80">
        <f>G163*$D$163</f>
        <v>20249</v>
      </c>
    </row>
    <row r="164" spans="1:8" ht="39" x14ac:dyDescent="0.35">
      <c r="A164" s="266"/>
      <c r="B164" s="254"/>
      <c r="C164" s="257"/>
      <c r="D164" s="245"/>
      <c r="E164" s="34" t="s">
        <v>256</v>
      </c>
      <c r="F164" s="34" t="s">
        <v>257</v>
      </c>
      <c r="G164" s="34">
        <v>30</v>
      </c>
      <c r="H164" s="80">
        <f>G164*$D$163</f>
        <v>12149.400000000001</v>
      </c>
    </row>
    <row r="165" spans="1:8" ht="39" x14ac:dyDescent="0.35">
      <c r="A165" s="266"/>
      <c r="B165" s="254"/>
      <c r="C165" s="257"/>
      <c r="D165" s="245"/>
      <c r="E165" s="34" t="s">
        <v>258</v>
      </c>
      <c r="F165" s="34" t="s">
        <v>259</v>
      </c>
      <c r="G165" s="34">
        <v>4</v>
      </c>
      <c r="H165" s="80">
        <f>G165*$D$163</f>
        <v>1619.92</v>
      </c>
    </row>
    <row r="166" spans="1:8" x14ac:dyDescent="0.35">
      <c r="A166" s="267"/>
      <c r="B166" s="255"/>
      <c r="C166" s="258"/>
      <c r="D166" s="246"/>
      <c r="F166" s="84"/>
      <c r="G166" s="84"/>
      <c r="H166" s="83">
        <f>SUM(H163:H165)</f>
        <v>34018.32</v>
      </c>
    </row>
    <row r="167" spans="1:8" ht="39" x14ac:dyDescent="0.35">
      <c r="A167" s="271">
        <v>329</v>
      </c>
      <c r="B167" s="272" t="s">
        <v>263</v>
      </c>
      <c r="C167" s="273" t="s">
        <v>40</v>
      </c>
      <c r="D167" s="274">
        <v>391</v>
      </c>
      <c r="E167" s="34" t="s">
        <v>260</v>
      </c>
      <c r="F167" s="34" t="s">
        <v>261</v>
      </c>
      <c r="G167" s="34">
        <v>50</v>
      </c>
      <c r="H167" s="80">
        <f>G167*$D$167</f>
        <v>19550</v>
      </c>
    </row>
    <row r="168" spans="1:8" ht="39" x14ac:dyDescent="0.35">
      <c r="A168" s="271"/>
      <c r="B168" s="272"/>
      <c r="C168" s="273"/>
      <c r="D168" s="274"/>
      <c r="E168" s="34" t="s">
        <v>258</v>
      </c>
      <c r="F168" s="34" t="s">
        <v>259</v>
      </c>
      <c r="G168" s="34">
        <v>4</v>
      </c>
      <c r="H168" s="80">
        <f>G168*$D$167</f>
        <v>1564</v>
      </c>
    </row>
    <row r="169" spans="1:8" ht="39" x14ac:dyDescent="0.35">
      <c r="A169" s="271"/>
      <c r="B169" s="272"/>
      <c r="C169" s="273"/>
      <c r="D169" s="274"/>
      <c r="E169" s="34" t="s">
        <v>256</v>
      </c>
      <c r="F169" s="34" t="s">
        <v>257</v>
      </c>
      <c r="G169" s="34">
        <v>30</v>
      </c>
      <c r="H169" s="80">
        <f>G169*$D$167</f>
        <v>11730</v>
      </c>
    </row>
    <row r="170" spans="1:8" x14ac:dyDescent="0.35">
      <c r="A170" s="271"/>
      <c r="B170" s="272"/>
      <c r="C170" s="273"/>
      <c r="D170" s="274"/>
      <c r="E170" s="82"/>
      <c r="F170" s="82"/>
      <c r="G170" s="82"/>
      <c r="H170" s="81">
        <f>SUM(H167:H169)</f>
        <v>32844</v>
      </c>
    </row>
    <row r="171" spans="1:8" ht="56" x14ac:dyDescent="0.35">
      <c r="A171" s="265">
        <v>332</v>
      </c>
      <c r="B171" s="253" t="s">
        <v>79</v>
      </c>
      <c r="C171" s="256" t="s">
        <v>40</v>
      </c>
      <c r="D171" s="262">
        <v>700</v>
      </c>
      <c r="E171" s="52" t="s">
        <v>260</v>
      </c>
      <c r="F171" s="52" t="s">
        <v>261</v>
      </c>
      <c r="G171" s="52">
        <v>50</v>
      </c>
      <c r="H171" s="80">
        <f>G171*$D$171</f>
        <v>35000</v>
      </c>
    </row>
    <row r="172" spans="1:8" ht="42" x14ac:dyDescent="0.35">
      <c r="A172" s="266"/>
      <c r="B172" s="254"/>
      <c r="C172" s="257"/>
      <c r="D172" s="263"/>
      <c r="E172" s="52" t="s">
        <v>258</v>
      </c>
      <c r="F172" s="52" t="s">
        <v>259</v>
      </c>
      <c r="G172" s="52">
        <v>4</v>
      </c>
      <c r="H172" s="80">
        <f>G172*$D$171</f>
        <v>2800</v>
      </c>
    </row>
    <row r="173" spans="1:8" ht="42" x14ac:dyDescent="0.35">
      <c r="A173" s="266"/>
      <c r="B173" s="254"/>
      <c r="C173" s="257"/>
      <c r="D173" s="263"/>
      <c r="E173" s="52" t="s">
        <v>256</v>
      </c>
      <c r="F173" s="52" t="s">
        <v>257</v>
      </c>
      <c r="G173" s="52">
        <v>30</v>
      </c>
      <c r="H173" s="80">
        <f>G173*$D$171</f>
        <v>21000</v>
      </c>
    </row>
    <row r="174" spans="1:8" x14ac:dyDescent="0.35">
      <c r="A174" s="267"/>
      <c r="B174" s="255"/>
      <c r="C174" s="258"/>
      <c r="D174" s="264"/>
      <c r="E174" s="52"/>
      <c r="F174" s="52"/>
      <c r="G174" s="52"/>
      <c r="H174" s="79">
        <f>SUM(H171:H173)</f>
        <v>58800</v>
      </c>
    </row>
    <row r="175" spans="1:8" ht="56" x14ac:dyDescent="0.35">
      <c r="A175" s="265">
        <v>335</v>
      </c>
      <c r="B175" s="253" t="s">
        <v>80</v>
      </c>
      <c r="C175" s="256" t="s">
        <v>40</v>
      </c>
      <c r="D175" s="262">
        <v>940</v>
      </c>
      <c r="E175" s="53" t="s">
        <v>260</v>
      </c>
      <c r="F175" s="53" t="s">
        <v>261</v>
      </c>
      <c r="G175" s="53">
        <v>50</v>
      </c>
      <c r="H175" s="80">
        <f>G175*$D$175</f>
        <v>47000</v>
      </c>
    </row>
    <row r="176" spans="1:8" ht="42" x14ac:dyDescent="0.35">
      <c r="A176" s="266"/>
      <c r="B176" s="254"/>
      <c r="C176" s="257"/>
      <c r="D176" s="263"/>
      <c r="E176" s="53" t="s">
        <v>258</v>
      </c>
      <c r="F176" s="53" t="s">
        <v>259</v>
      </c>
      <c r="G176" s="53">
        <v>4</v>
      </c>
      <c r="H176" s="80">
        <f>G176*$D$175</f>
        <v>3760</v>
      </c>
    </row>
    <row r="177" spans="1:8" ht="42" x14ac:dyDescent="0.35">
      <c r="A177" s="266"/>
      <c r="B177" s="254"/>
      <c r="C177" s="257"/>
      <c r="D177" s="263"/>
      <c r="E177" s="53" t="s">
        <v>256</v>
      </c>
      <c r="F177" s="53" t="s">
        <v>257</v>
      </c>
      <c r="G177" s="53">
        <v>30</v>
      </c>
      <c r="H177" s="80">
        <f>G177*$D$175</f>
        <v>28200</v>
      </c>
    </row>
    <row r="178" spans="1:8" x14ac:dyDescent="0.35">
      <c r="A178" s="267"/>
      <c r="B178" s="255"/>
      <c r="C178" s="258"/>
      <c r="D178" s="264"/>
      <c r="E178" s="53"/>
      <c r="F178" s="53"/>
      <c r="G178" s="53"/>
      <c r="H178" s="79">
        <f>SUM(H175:H177)</f>
        <v>78960</v>
      </c>
    </row>
    <row r="179" spans="1:8" ht="65.5" customHeight="1" x14ac:dyDescent="0.35">
      <c r="A179" s="265">
        <v>338</v>
      </c>
      <c r="B179" s="253" t="s">
        <v>81</v>
      </c>
      <c r="C179" s="256" t="s">
        <v>40</v>
      </c>
      <c r="D179" s="262">
        <v>995</v>
      </c>
      <c r="E179" s="52" t="s">
        <v>260</v>
      </c>
      <c r="F179" s="52" t="s">
        <v>261</v>
      </c>
      <c r="G179" s="52">
        <v>50</v>
      </c>
      <c r="H179" s="80">
        <f>G179*$D$179</f>
        <v>49750</v>
      </c>
    </row>
    <row r="180" spans="1:8" ht="42" x14ac:dyDescent="0.35">
      <c r="A180" s="266"/>
      <c r="B180" s="254"/>
      <c r="C180" s="257"/>
      <c r="D180" s="263"/>
      <c r="E180" s="52" t="s">
        <v>258</v>
      </c>
      <c r="F180" s="52" t="s">
        <v>259</v>
      </c>
      <c r="G180" s="52">
        <v>4</v>
      </c>
      <c r="H180" s="80">
        <f>G180*$D$179</f>
        <v>3980</v>
      </c>
    </row>
    <row r="181" spans="1:8" ht="42" x14ac:dyDescent="0.35">
      <c r="A181" s="266"/>
      <c r="B181" s="254"/>
      <c r="C181" s="257"/>
      <c r="D181" s="263"/>
      <c r="E181" s="52" t="s">
        <v>256</v>
      </c>
      <c r="F181" s="52" t="s">
        <v>257</v>
      </c>
      <c r="G181" s="52">
        <v>30</v>
      </c>
      <c r="H181" s="80">
        <f>G181*$D$179</f>
        <v>29850</v>
      </c>
    </row>
    <row r="182" spans="1:8" x14ac:dyDescent="0.35">
      <c r="A182" s="267"/>
      <c r="B182" s="255"/>
      <c r="C182" s="258"/>
      <c r="D182" s="264"/>
      <c r="E182" s="52"/>
      <c r="F182" s="52"/>
      <c r="G182" s="52"/>
      <c r="H182" s="79">
        <f>SUM(H179:H181)</f>
        <v>83580</v>
      </c>
    </row>
    <row r="183" spans="1:8" ht="15" thickBot="1" x14ac:dyDescent="0.4">
      <c r="A183" s="247" t="s">
        <v>82</v>
      </c>
      <c r="B183" s="248"/>
      <c r="C183" s="248"/>
      <c r="D183" s="248"/>
      <c r="E183" s="277"/>
      <c r="F183" s="277"/>
      <c r="G183" s="277"/>
      <c r="H183" s="278"/>
    </row>
    <row r="184" spans="1:8" ht="56.5" thickBot="1" x14ac:dyDescent="0.4">
      <c r="A184" s="265">
        <v>341</v>
      </c>
      <c r="B184" s="253" t="s">
        <v>83</v>
      </c>
      <c r="C184" s="256" t="s">
        <v>40</v>
      </c>
      <c r="D184" s="250">
        <v>1849.47</v>
      </c>
      <c r="E184" s="65" t="s">
        <v>260</v>
      </c>
      <c r="F184" s="65" t="s">
        <v>261</v>
      </c>
      <c r="G184" s="65">
        <v>10</v>
      </c>
      <c r="H184" s="80">
        <f>G184*$D$184</f>
        <v>18494.7</v>
      </c>
    </row>
    <row r="185" spans="1:8" ht="42.5" thickBot="1" x14ac:dyDescent="0.4">
      <c r="A185" s="266"/>
      <c r="B185" s="254"/>
      <c r="C185" s="257"/>
      <c r="D185" s="251"/>
      <c r="E185" s="65" t="s">
        <v>258</v>
      </c>
      <c r="F185" s="65" t="s">
        <v>259</v>
      </c>
      <c r="G185" s="65">
        <v>5</v>
      </c>
      <c r="H185" s="80">
        <f>G185*$D$184</f>
        <v>9247.35</v>
      </c>
    </row>
    <row r="186" spans="1:8" ht="42.5" thickBot="1" x14ac:dyDescent="0.4">
      <c r="A186" s="266"/>
      <c r="B186" s="254"/>
      <c r="C186" s="257"/>
      <c r="D186" s="251"/>
      <c r="E186" s="65" t="s">
        <v>256</v>
      </c>
      <c r="F186" s="65" t="s">
        <v>257</v>
      </c>
      <c r="G186" s="65">
        <v>30</v>
      </c>
      <c r="H186" s="80">
        <f>G186*$D$184</f>
        <v>55484.1</v>
      </c>
    </row>
    <row r="187" spans="1:8" x14ac:dyDescent="0.35">
      <c r="A187" s="267"/>
      <c r="B187" s="255"/>
      <c r="C187" s="258"/>
      <c r="D187" s="252"/>
      <c r="E187" s="64"/>
      <c r="F187" s="64"/>
      <c r="G187" s="64"/>
      <c r="H187" s="81">
        <f>SUM(H184:H186)</f>
        <v>83226.149999999994</v>
      </c>
    </row>
    <row r="188" spans="1:8" ht="56" x14ac:dyDescent="0.35">
      <c r="A188" s="265">
        <v>344</v>
      </c>
      <c r="B188" s="253" t="s">
        <v>84</v>
      </c>
      <c r="C188" s="256" t="s">
        <v>40</v>
      </c>
      <c r="D188" s="244">
        <v>1001.07</v>
      </c>
      <c r="E188" s="52" t="s">
        <v>260</v>
      </c>
      <c r="F188" s="52" t="s">
        <v>261</v>
      </c>
      <c r="G188" s="52">
        <v>10</v>
      </c>
      <c r="H188" s="80">
        <f>G188*$D$188</f>
        <v>10010.700000000001</v>
      </c>
    </row>
    <row r="189" spans="1:8" ht="42" x14ac:dyDescent="0.35">
      <c r="A189" s="266"/>
      <c r="B189" s="254"/>
      <c r="C189" s="257"/>
      <c r="D189" s="245"/>
      <c r="E189" s="52" t="s">
        <v>258</v>
      </c>
      <c r="F189" s="52" t="s">
        <v>259</v>
      </c>
      <c r="G189" s="52">
        <v>5</v>
      </c>
      <c r="H189" s="80">
        <f>G189*$D$188</f>
        <v>5005.3500000000004</v>
      </c>
    </row>
    <row r="190" spans="1:8" ht="42" x14ac:dyDescent="0.35">
      <c r="A190" s="266"/>
      <c r="B190" s="254"/>
      <c r="C190" s="257"/>
      <c r="D190" s="245"/>
      <c r="E190" s="52" t="s">
        <v>256</v>
      </c>
      <c r="F190" s="52" t="s">
        <v>257</v>
      </c>
      <c r="G190" s="52">
        <v>30</v>
      </c>
      <c r="H190" s="80">
        <f>G190*$D$188</f>
        <v>30032.100000000002</v>
      </c>
    </row>
    <row r="191" spans="1:8" ht="15" thickBot="1" x14ac:dyDescent="0.4">
      <c r="A191" s="267"/>
      <c r="B191" s="255"/>
      <c r="C191" s="258"/>
      <c r="D191" s="246"/>
      <c r="E191" s="52"/>
      <c r="F191" s="52"/>
      <c r="G191" s="52"/>
      <c r="H191" s="79">
        <f>SUM(H188:H190)</f>
        <v>45048.15</v>
      </c>
    </row>
    <row r="192" spans="1:8" ht="56.5" thickBot="1" x14ac:dyDescent="0.4">
      <c r="A192" s="265">
        <v>347</v>
      </c>
      <c r="B192" s="253" t="s">
        <v>85</v>
      </c>
      <c r="C192" s="256" t="s">
        <v>40</v>
      </c>
      <c r="D192" s="250">
        <v>672.28</v>
      </c>
      <c r="E192" s="65" t="s">
        <v>260</v>
      </c>
      <c r="F192" s="65" t="s">
        <v>261</v>
      </c>
      <c r="G192" s="65">
        <v>10</v>
      </c>
      <c r="H192" s="80">
        <f>G192*$D$192</f>
        <v>6722.7999999999993</v>
      </c>
    </row>
    <row r="193" spans="1:8" ht="42.5" thickBot="1" x14ac:dyDescent="0.4">
      <c r="A193" s="266"/>
      <c r="B193" s="254"/>
      <c r="C193" s="257"/>
      <c r="D193" s="251"/>
      <c r="E193" s="65" t="s">
        <v>258</v>
      </c>
      <c r="F193" s="65" t="s">
        <v>259</v>
      </c>
      <c r="G193" s="65">
        <v>5</v>
      </c>
      <c r="H193" s="80">
        <f>G193*$D$192</f>
        <v>3361.3999999999996</v>
      </c>
    </row>
    <row r="194" spans="1:8" ht="42.5" thickBot="1" x14ac:dyDescent="0.4">
      <c r="A194" s="266"/>
      <c r="B194" s="254"/>
      <c r="C194" s="257"/>
      <c r="D194" s="251"/>
      <c r="E194" s="65" t="s">
        <v>256</v>
      </c>
      <c r="F194" s="65" t="s">
        <v>257</v>
      </c>
      <c r="G194" s="65">
        <v>30</v>
      </c>
      <c r="H194" s="80">
        <f>G194*$D$192</f>
        <v>20168.399999999998</v>
      </c>
    </row>
    <row r="195" spans="1:8" x14ac:dyDescent="0.35">
      <c r="A195" s="267"/>
      <c r="B195" s="255"/>
      <c r="C195" s="258"/>
      <c r="D195" s="252"/>
      <c r="E195" s="64"/>
      <c r="F195" s="64"/>
      <c r="G195" s="64"/>
      <c r="H195" s="81">
        <f>SUM(H192:H194)</f>
        <v>30252.6</v>
      </c>
    </row>
    <row r="196" spans="1:8" ht="56" x14ac:dyDescent="0.35">
      <c r="A196" s="265">
        <v>350</v>
      </c>
      <c r="B196" s="253" t="s">
        <v>86</v>
      </c>
      <c r="C196" s="256" t="s">
        <v>40</v>
      </c>
      <c r="D196" s="244">
        <v>619.45000000000005</v>
      </c>
      <c r="E196" s="52" t="s">
        <v>260</v>
      </c>
      <c r="F196" s="52" t="s">
        <v>261</v>
      </c>
      <c r="G196" s="52">
        <v>10</v>
      </c>
      <c r="H196" s="80">
        <f>G196*$D$196</f>
        <v>6194.5</v>
      </c>
    </row>
    <row r="197" spans="1:8" ht="42" x14ac:dyDescent="0.35">
      <c r="A197" s="266"/>
      <c r="B197" s="254"/>
      <c r="C197" s="257"/>
      <c r="D197" s="245"/>
      <c r="E197" s="52" t="s">
        <v>258</v>
      </c>
      <c r="F197" s="52" t="s">
        <v>259</v>
      </c>
      <c r="G197" s="52">
        <v>5</v>
      </c>
      <c r="H197" s="80">
        <f>G197*$D$196</f>
        <v>3097.25</v>
      </c>
    </row>
    <row r="198" spans="1:8" ht="42" x14ac:dyDescent="0.35">
      <c r="A198" s="266"/>
      <c r="B198" s="254"/>
      <c r="C198" s="257"/>
      <c r="D198" s="245"/>
      <c r="E198" s="52" t="s">
        <v>256</v>
      </c>
      <c r="F198" s="52" t="s">
        <v>257</v>
      </c>
      <c r="G198" s="52">
        <v>30</v>
      </c>
      <c r="H198" s="80">
        <f>G198*$D$196</f>
        <v>18583.5</v>
      </c>
    </row>
    <row r="199" spans="1:8" x14ac:dyDescent="0.35">
      <c r="A199" s="267"/>
      <c r="B199" s="255"/>
      <c r="C199" s="258"/>
      <c r="D199" s="246"/>
      <c r="E199" s="52"/>
      <c r="F199" s="52"/>
      <c r="G199" s="52"/>
      <c r="H199" s="79">
        <f>SUM(H196:H198)</f>
        <v>27875.25</v>
      </c>
    </row>
    <row r="200" spans="1:8" ht="56" x14ac:dyDescent="0.35">
      <c r="A200" s="265">
        <v>353</v>
      </c>
      <c r="B200" s="253" t="s">
        <v>87</v>
      </c>
      <c r="C200" s="256" t="s">
        <v>40</v>
      </c>
      <c r="D200" s="244">
        <v>542.73</v>
      </c>
      <c r="E200" s="53" t="s">
        <v>260</v>
      </c>
      <c r="F200" s="53" t="s">
        <v>261</v>
      </c>
      <c r="G200" s="53">
        <v>10</v>
      </c>
      <c r="H200" s="80">
        <f>G200*$D$200</f>
        <v>5427.3</v>
      </c>
    </row>
    <row r="201" spans="1:8" ht="42" x14ac:dyDescent="0.35">
      <c r="A201" s="266"/>
      <c r="B201" s="254"/>
      <c r="C201" s="257"/>
      <c r="D201" s="245"/>
      <c r="E201" s="53" t="s">
        <v>258</v>
      </c>
      <c r="F201" s="53" t="s">
        <v>259</v>
      </c>
      <c r="G201" s="53">
        <v>5</v>
      </c>
      <c r="H201" s="80">
        <f>G201*$D$200</f>
        <v>2713.65</v>
      </c>
    </row>
    <row r="202" spans="1:8" ht="42" x14ac:dyDescent="0.35">
      <c r="A202" s="266"/>
      <c r="B202" s="254"/>
      <c r="C202" s="257"/>
      <c r="D202" s="245"/>
      <c r="E202" s="53" t="s">
        <v>256</v>
      </c>
      <c r="F202" s="53" t="s">
        <v>257</v>
      </c>
      <c r="G202" s="53">
        <v>30</v>
      </c>
      <c r="H202" s="80">
        <f>G202*$D$200</f>
        <v>16281.900000000001</v>
      </c>
    </row>
    <row r="203" spans="1:8" x14ac:dyDescent="0.35">
      <c r="A203" s="267"/>
      <c r="B203" s="255"/>
      <c r="C203" s="258"/>
      <c r="D203" s="246"/>
      <c r="E203" s="58"/>
      <c r="F203" s="58"/>
      <c r="G203" s="58"/>
      <c r="H203" s="81">
        <f>SUM(H200:H202)</f>
        <v>24422.850000000002</v>
      </c>
    </row>
    <row r="204" spans="1:8" ht="65.5" customHeight="1" x14ac:dyDescent="0.35">
      <c r="A204" s="265">
        <v>356</v>
      </c>
      <c r="B204" s="253" t="s">
        <v>88</v>
      </c>
      <c r="C204" s="256" t="s">
        <v>40</v>
      </c>
      <c r="D204" s="262">
        <v>270</v>
      </c>
      <c r="E204" s="52" t="s">
        <v>260</v>
      </c>
      <c r="F204" s="52" t="s">
        <v>261</v>
      </c>
      <c r="G204" s="52">
        <v>10</v>
      </c>
      <c r="H204" s="80">
        <f>G204*$D$204</f>
        <v>2700</v>
      </c>
    </row>
    <row r="205" spans="1:8" ht="42" x14ac:dyDescent="0.35">
      <c r="A205" s="266"/>
      <c r="B205" s="254"/>
      <c r="C205" s="257"/>
      <c r="D205" s="263"/>
      <c r="E205" s="52" t="s">
        <v>258</v>
      </c>
      <c r="F205" s="52" t="s">
        <v>259</v>
      </c>
      <c r="G205" s="52">
        <v>5</v>
      </c>
      <c r="H205" s="80">
        <f>G205*$D$204</f>
        <v>1350</v>
      </c>
    </row>
    <row r="206" spans="1:8" ht="42" x14ac:dyDescent="0.35">
      <c r="A206" s="266"/>
      <c r="B206" s="254"/>
      <c r="C206" s="257"/>
      <c r="D206" s="263"/>
      <c r="E206" s="52" t="s">
        <v>256</v>
      </c>
      <c r="F206" s="52" t="s">
        <v>257</v>
      </c>
      <c r="G206" s="52">
        <v>30</v>
      </c>
      <c r="H206" s="80">
        <f>G206*$D$204</f>
        <v>8100</v>
      </c>
    </row>
    <row r="207" spans="1:8" x14ac:dyDescent="0.35">
      <c r="A207" s="267"/>
      <c r="B207" s="255"/>
      <c r="C207" s="258"/>
      <c r="D207" s="264"/>
      <c r="E207" s="52"/>
      <c r="F207" s="52"/>
      <c r="G207" s="52"/>
      <c r="H207" s="79">
        <f>SUM(H204:H206)</f>
        <v>12150</v>
      </c>
    </row>
    <row r="208" spans="1:8" ht="56" x14ac:dyDescent="0.35">
      <c r="A208" s="265">
        <v>359</v>
      </c>
      <c r="B208" s="253" t="s">
        <v>89</v>
      </c>
      <c r="C208" s="256" t="s">
        <v>40</v>
      </c>
      <c r="D208" s="244">
        <v>483.16</v>
      </c>
      <c r="E208" s="53" t="s">
        <v>260</v>
      </c>
      <c r="F208" s="53" t="s">
        <v>261</v>
      </c>
      <c r="G208" s="53">
        <v>10</v>
      </c>
      <c r="H208" s="80">
        <f>G208*$D$208</f>
        <v>4831.6000000000004</v>
      </c>
    </row>
    <row r="209" spans="1:8" ht="42" x14ac:dyDescent="0.35">
      <c r="A209" s="266"/>
      <c r="B209" s="254"/>
      <c r="C209" s="257"/>
      <c r="D209" s="245"/>
      <c r="E209" s="53" t="s">
        <v>258</v>
      </c>
      <c r="F209" s="53" t="s">
        <v>259</v>
      </c>
      <c r="G209" s="53">
        <v>5</v>
      </c>
      <c r="H209" s="80">
        <f>G209*$D$208</f>
        <v>2415.8000000000002</v>
      </c>
    </row>
    <row r="210" spans="1:8" ht="42" x14ac:dyDescent="0.35">
      <c r="A210" s="266"/>
      <c r="B210" s="254"/>
      <c r="C210" s="257"/>
      <c r="D210" s="245"/>
      <c r="E210" s="53" t="s">
        <v>256</v>
      </c>
      <c r="F210" s="53" t="s">
        <v>257</v>
      </c>
      <c r="G210" s="53">
        <v>30</v>
      </c>
      <c r="H210" s="80">
        <f>G210*$D$208</f>
        <v>14494.800000000001</v>
      </c>
    </row>
    <row r="211" spans="1:8" x14ac:dyDescent="0.35">
      <c r="A211" s="267"/>
      <c r="B211" s="255"/>
      <c r="C211" s="258"/>
      <c r="D211" s="246"/>
      <c r="E211" s="53"/>
      <c r="F211" s="53"/>
      <c r="G211" s="53"/>
      <c r="H211" s="79">
        <f>SUM(H208:H210)</f>
        <v>21742.2</v>
      </c>
    </row>
    <row r="212" spans="1:8" ht="56" x14ac:dyDescent="0.35">
      <c r="A212" s="265">
        <v>362</v>
      </c>
      <c r="B212" s="253" t="s">
        <v>90</v>
      </c>
      <c r="C212" s="256" t="s">
        <v>40</v>
      </c>
      <c r="D212" s="244">
        <v>413.91</v>
      </c>
      <c r="E212" s="52" t="s">
        <v>260</v>
      </c>
      <c r="F212" s="52" t="s">
        <v>261</v>
      </c>
      <c r="G212" s="52">
        <v>10</v>
      </c>
      <c r="H212" s="80">
        <f>G212*$D$212</f>
        <v>4139.1000000000004</v>
      </c>
    </row>
    <row r="213" spans="1:8" ht="42" x14ac:dyDescent="0.35">
      <c r="A213" s="266"/>
      <c r="B213" s="254"/>
      <c r="C213" s="257"/>
      <c r="D213" s="245"/>
      <c r="E213" s="52" t="s">
        <v>258</v>
      </c>
      <c r="F213" s="52" t="s">
        <v>259</v>
      </c>
      <c r="G213" s="52">
        <v>5</v>
      </c>
      <c r="H213" s="80">
        <f>G213*$D$212</f>
        <v>2069.5500000000002</v>
      </c>
    </row>
    <row r="214" spans="1:8" ht="42" x14ac:dyDescent="0.35">
      <c r="A214" s="266"/>
      <c r="B214" s="254"/>
      <c r="C214" s="257"/>
      <c r="D214" s="245"/>
      <c r="E214" s="52" t="s">
        <v>256</v>
      </c>
      <c r="F214" s="52" t="s">
        <v>257</v>
      </c>
      <c r="G214" s="52">
        <v>30</v>
      </c>
      <c r="H214" s="80">
        <f>G214*$D$212</f>
        <v>12417.300000000001</v>
      </c>
    </row>
    <row r="215" spans="1:8" x14ac:dyDescent="0.35">
      <c r="A215" s="267"/>
      <c r="B215" s="255"/>
      <c r="C215" s="258"/>
      <c r="D215" s="246"/>
      <c r="E215" s="52"/>
      <c r="F215" s="52"/>
      <c r="G215" s="52"/>
      <c r="H215" s="79">
        <f>SUM(H212:H214)</f>
        <v>18625.95</v>
      </c>
    </row>
    <row r="216" spans="1:8" ht="56" x14ac:dyDescent="0.35">
      <c r="A216" s="265">
        <v>365</v>
      </c>
      <c r="B216" s="253" t="s">
        <v>91</v>
      </c>
      <c r="C216" s="256" t="s">
        <v>40</v>
      </c>
      <c r="D216" s="244">
        <v>516.46</v>
      </c>
      <c r="E216" s="53" t="s">
        <v>260</v>
      </c>
      <c r="F216" s="53" t="s">
        <v>261</v>
      </c>
      <c r="G216" s="53">
        <v>50</v>
      </c>
      <c r="H216" s="72">
        <f>G216*$D$216</f>
        <v>25823</v>
      </c>
    </row>
    <row r="217" spans="1:8" ht="42" x14ac:dyDescent="0.35">
      <c r="A217" s="266"/>
      <c r="B217" s="254"/>
      <c r="C217" s="257"/>
      <c r="D217" s="245"/>
      <c r="E217" s="53" t="s">
        <v>258</v>
      </c>
      <c r="F217" s="53" t="s">
        <v>259</v>
      </c>
      <c r="G217" s="53">
        <v>5</v>
      </c>
      <c r="H217" s="72">
        <f>G217*$D$216</f>
        <v>2582.3000000000002</v>
      </c>
    </row>
    <row r="218" spans="1:8" ht="42" x14ac:dyDescent="0.35">
      <c r="A218" s="266"/>
      <c r="B218" s="254"/>
      <c r="C218" s="257"/>
      <c r="D218" s="245"/>
      <c r="E218" s="53" t="s">
        <v>256</v>
      </c>
      <c r="F218" s="53" t="s">
        <v>257</v>
      </c>
      <c r="G218" s="53">
        <v>30</v>
      </c>
      <c r="H218" s="72">
        <f>G218*$D$216</f>
        <v>15493.800000000001</v>
      </c>
    </row>
    <row r="219" spans="1:8" x14ac:dyDescent="0.35">
      <c r="A219" s="266"/>
      <c r="B219" s="254"/>
      <c r="C219" s="257"/>
      <c r="D219" s="245"/>
      <c r="E219" s="58"/>
      <c r="F219" s="58"/>
      <c r="G219" s="58"/>
      <c r="H219" s="73">
        <f>SUM(H216:H218)</f>
        <v>43899.1</v>
      </c>
    </row>
    <row r="220" spans="1:8" ht="56" x14ac:dyDescent="0.35">
      <c r="A220" s="265">
        <v>368</v>
      </c>
      <c r="B220" s="253" t="s">
        <v>92</v>
      </c>
      <c r="C220" s="256" t="s">
        <v>40</v>
      </c>
      <c r="D220" s="244">
        <v>1100</v>
      </c>
      <c r="E220" s="52" t="s">
        <v>260</v>
      </c>
      <c r="F220" s="52" t="s">
        <v>261</v>
      </c>
      <c r="G220" s="52">
        <v>50</v>
      </c>
      <c r="H220" s="76">
        <f>G220*$D$220</f>
        <v>55000</v>
      </c>
    </row>
    <row r="221" spans="1:8" ht="42" x14ac:dyDescent="0.35">
      <c r="A221" s="266"/>
      <c r="B221" s="254"/>
      <c r="C221" s="257"/>
      <c r="D221" s="245"/>
      <c r="E221" s="52" t="s">
        <v>258</v>
      </c>
      <c r="F221" s="52" t="s">
        <v>259</v>
      </c>
      <c r="G221" s="52">
        <v>5</v>
      </c>
      <c r="H221" s="76">
        <f>G221*$D$220</f>
        <v>5500</v>
      </c>
    </row>
    <row r="222" spans="1:8" ht="42" x14ac:dyDescent="0.35">
      <c r="A222" s="266"/>
      <c r="B222" s="254"/>
      <c r="C222" s="257"/>
      <c r="D222" s="245"/>
      <c r="E222" s="52" t="s">
        <v>256</v>
      </c>
      <c r="F222" s="52" t="s">
        <v>257</v>
      </c>
      <c r="G222" s="52">
        <v>30</v>
      </c>
      <c r="H222" s="76">
        <f>G222*$D$220</f>
        <v>33000</v>
      </c>
    </row>
    <row r="223" spans="1:8" x14ac:dyDescent="0.35">
      <c r="A223" s="267"/>
      <c r="B223" s="255"/>
      <c r="C223" s="258"/>
      <c r="D223" s="246"/>
      <c r="E223" s="52"/>
      <c r="F223" s="52"/>
      <c r="G223" s="52"/>
      <c r="H223" s="77">
        <f>SUM(H220:H222)</f>
        <v>93500</v>
      </c>
    </row>
    <row r="224" spans="1:8" ht="56" x14ac:dyDescent="0.35">
      <c r="A224" s="265">
        <v>371</v>
      </c>
      <c r="B224" s="253" t="s">
        <v>93</v>
      </c>
      <c r="C224" s="256" t="s">
        <v>40</v>
      </c>
      <c r="D224" s="244">
        <v>1150</v>
      </c>
      <c r="E224" s="53" t="s">
        <v>260</v>
      </c>
      <c r="F224" s="53" t="s">
        <v>261</v>
      </c>
      <c r="G224" s="53">
        <v>50</v>
      </c>
      <c r="H224" s="72">
        <f>G224*$D$224</f>
        <v>57500</v>
      </c>
    </row>
    <row r="225" spans="1:8" ht="42" x14ac:dyDescent="0.35">
      <c r="A225" s="266"/>
      <c r="B225" s="254"/>
      <c r="C225" s="257"/>
      <c r="D225" s="245"/>
      <c r="E225" s="53" t="s">
        <v>258</v>
      </c>
      <c r="F225" s="53" t="s">
        <v>259</v>
      </c>
      <c r="G225" s="53">
        <v>5</v>
      </c>
      <c r="H225" s="72">
        <f>G225*$D$224</f>
        <v>5750</v>
      </c>
    </row>
    <row r="226" spans="1:8" ht="42" x14ac:dyDescent="0.35">
      <c r="A226" s="266"/>
      <c r="B226" s="254"/>
      <c r="C226" s="257"/>
      <c r="D226" s="245"/>
      <c r="E226" s="53" t="s">
        <v>256</v>
      </c>
      <c r="F226" s="53" t="s">
        <v>257</v>
      </c>
      <c r="G226" s="53">
        <v>30</v>
      </c>
      <c r="H226" s="72">
        <f>G226*$D$224</f>
        <v>34500</v>
      </c>
    </row>
    <row r="227" spans="1:8" x14ac:dyDescent="0.35">
      <c r="A227" s="267"/>
      <c r="B227" s="255"/>
      <c r="C227" s="258"/>
      <c r="D227" s="246"/>
      <c r="E227" s="53"/>
      <c r="F227" s="53"/>
      <c r="G227" s="53"/>
      <c r="H227" s="71">
        <f>SUM(H224:H226)</f>
        <v>97750</v>
      </c>
    </row>
    <row r="228" spans="1:8" ht="56" x14ac:dyDescent="0.35">
      <c r="A228" s="265">
        <v>374</v>
      </c>
      <c r="B228" s="253" t="s">
        <v>94</v>
      </c>
      <c r="C228" s="256" t="s">
        <v>40</v>
      </c>
      <c r="D228" s="244">
        <v>666</v>
      </c>
      <c r="E228" s="52" t="s">
        <v>260</v>
      </c>
      <c r="F228" s="52" t="s">
        <v>261</v>
      </c>
      <c r="G228" s="52">
        <v>50</v>
      </c>
      <c r="H228" s="76">
        <f>G228*$D$228</f>
        <v>33300</v>
      </c>
    </row>
    <row r="229" spans="1:8" ht="42" x14ac:dyDescent="0.35">
      <c r="A229" s="266"/>
      <c r="B229" s="254"/>
      <c r="C229" s="257"/>
      <c r="D229" s="245"/>
      <c r="E229" s="52" t="s">
        <v>258</v>
      </c>
      <c r="F229" s="52" t="s">
        <v>259</v>
      </c>
      <c r="G229" s="52">
        <v>5</v>
      </c>
      <c r="H229" s="76">
        <f>G229*$D$228</f>
        <v>3330</v>
      </c>
    </row>
    <row r="230" spans="1:8" ht="42" x14ac:dyDescent="0.35">
      <c r="A230" s="266"/>
      <c r="B230" s="254"/>
      <c r="C230" s="257"/>
      <c r="D230" s="245"/>
      <c r="E230" s="52" t="s">
        <v>256</v>
      </c>
      <c r="F230" s="52" t="s">
        <v>257</v>
      </c>
      <c r="G230" s="52">
        <v>30</v>
      </c>
      <c r="H230" s="76">
        <f>G230*$D$228</f>
        <v>19980</v>
      </c>
    </row>
    <row r="231" spans="1:8" ht="15" thickBot="1" x14ac:dyDescent="0.4">
      <c r="A231" s="267"/>
      <c r="B231" s="255"/>
      <c r="C231" s="258"/>
      <c r="D231" s="246"/>
      <c r="E231" s="52"/>
      <c r="F231" s="52"/>
      <c r="G231" s="52"/>
      <c r="H231" s="77">
        <f>SUM(H228:H230)</f>
        <v>56610</v>
      </c>
    </row>
    <row r="232" spans="1:8" ht="56.5" thickBot="1" x14ac:dyDescent="0.4">
      <c r="A232" s="265">
        <v>377</v>
      </c>
      <c r="B232" s="253" t="s">
        <v>95</v>
      </c>
      <c r="C232" s="256" t="s">
        <v>40</v>
      </c>
      <c r="D232" s="250">
        <v>666</v>
      </c>
      <c r="E232" s="65" t="s">
        <v>260</v>
      </c>
      <c r="F232" s="65" t="s">
        <v>261</v>
      </c>
      <c r="G232" s="70">
        <v>50</v>
      </c>
      <c r="H232" s="72">
        <f>G232*$D$232</f>
        <v>33300</v>
      </c>
    </row>
    <row r="233" spans="1:8" ht="42.5" thickBot="1" x14ac:dyDescent="0.4">
      <c r="A233" s="266"/>
      <c r="B233" s="254"/>
      <c r="C233" s="257"/>
      <c r="D233" s="251"/>
      <c r="E233" s="65" t="s">
        <v>258</v>
      </c>
      <c r="F233" s="65" t="s">
        <v>259</v>
      </c>
      <c r="G233" s="70">
        <v>5</v>
      </c>
      <c r="H233" s="72">
        <f>G233*$D$232</f>
        <v>3330</v>
      </c>
    </row>
    <row r="234" spans="1:8" ht="42.5" thickBot="1" x14ac:dyDescent="0.4">
      <c r="A234" s="266"/>
      <c r="B234" s="254"/>
      <c r="C234" s="257"/>
      <c r="D234" s="251"/>
      <c r="E234" s="65" t="s">
        <v>256</v>
      </c>
      <c r="F234" s="65" t="s">
        <v>257</v>
      </c>
      <c r="G234" s="70">
        <v>30</v>
      </c>
      <c r="H234" s="72">
        <f>G234*$D$232</f>
        <v>19980</v>
      </c>
    </row>
    <row r="235" spans="1:8" ht="15" thickBot="1" x14ac:dyDescent="0.4">
      <c r="A235" s="267"/>
      <c r="B235" s="255"/>
      <c r="C235" s="258"/>
      <c r="D235" s="252"/>
      <c r="E235" s="65"/>
      <c r="F235" s="65"/>
      <c r="G235" s="70"/>
      <c r="H235" s="71">
        <f>SUM(H232:H234)</f>
        <v>56610</v>
      </c>
    </row>
    <row r="236" spans="1:8" ht="56" x14ac:dyDescent="0.35">
      <c r="A236" s="265">
        <v>380</v>
      </c>
      <c r="B236" s="253" t="s">
        <v>96</v>
      </c>
      <c r="C236" s="256" t="s">
        <v>40</v>
      </c>
      <c r="D236" s="244">
        <v>595.95000000000005</v>
      </c>
      <c r="E236" s="52" t="s">
        <v>260</v>
      </c>
      <c r="F236" s="52" t="s">
        <v>261</v>
      </c>
      <c r="G236" s="52">
        <v>50</v>
      </c>
      <c r="H236" s="76">
        <f>G236*$D$236</f>
        <v>29797.500000000004</v>
      </c>
    </row>
    <row r="237" spans="1:8" ht="42" x14ac:dyDescent="0.35">
      <c r="A237" s="266"/>
      <c r="B237" s="254"/>
      <c r="C237" s="257"/>
      <c r="D237" s="245"/>
      <c r="E237" s="52" t="s">
        <v>258</v>
      </c>
      <c r="F237" s="52" t="s">
        <v>259</v>
      </c>
      <c r="G237" s="52">
        <v>5</v>
      </c>
      <c r="H237" s="76">
        <f>G237*$D$236</f>
        <v>2979.75</v>
      </c>
    </row>
    <row r="238" spans="1:8" ht="42" x14ac:dyDescent="0.35">
      <c r="A238" s="266"/>
      <c r="B238" s="254"/>
      <c r="C238" s="257"/>
      <c r="D238" s="245"/>
      <c r="E238" s="52" t="s">
        <v>256</v>
      </c>
      <c r="F238" s="52" t="s">
        <v>257</v>
      </c>
      <c r="G238" s="52">
        <v>30</v>
      </c>
      <c r="H238" s="76">
        <f>G238*$D$236</f>
        <v>17878.5</v>
      </c>
    </row>
    <row r="239" spans="1:8" x14ac:dyDescent="0.35">
      <c r="A239" s="266"/>
      <c r="B239" s="254"/>
      <c r="C239" s="257"/>
      <c r="D239" s="245"/>
      <c r="E239" s="75"/>
      <c r="F239" s="75"/>
      <c r="G239" s="75"/>
      <c r="H239" s="74">
        <f>SUM(H236:H238)</f>
        <v>50655.75</v>
      </c>
    </row>
    <row r="240" spans="1:8" ht="56" x14ac:dyDescent="0.35">
      <c r="A240" s="265">
        <v>383</v>
      </c>
      <c r="B240" s="253" t="s">
        <v>97</v>
      </c>
      <c r="C240" s="256" t="s">
        <v>40</v>
      </c>
      <c r="D240" s="244">
        <v>588.5</v>
      </c>
      <c r="E240" s="53" t="s">
        <v>260</v>
      </c>
      <c r="F240" s="53" t="s">
        <v>261</v>
      </c>
      <c r="G240" s="53">
        <v>50</v>
      </c>
      <c r="H240" s="72">
        <f>G240*$D$240</f>
        <v>29425</v>
      </c>
    </row>
    <row r="241" spans="1:8" ht="42" x14ac:dyDescent="0.35">
      <c r="A241" s="266"/>
      <c r="B241" s="254"/>
      <c r="C241" s="257"/>
      <c r="D241" s="245"/>
      <c r="E241" s="53" t="s">
        <v>258</v>
      </c>
      <c r="F241" s="53" t="s">
        <v>259</v>
      </c>
      <c r="G241" s="53">
        <v>5</v>
      </c>
      <c r="H241" s="72">
        <f>G241*$D$240</f>
        <v>2942.5</v>
      </c>
    </row>
    <row r="242" spans="1:8" ht="42" x14ac:dyDescent="0.35">
      <c r="A242" s="266"/>
      <c r="B242" s="254"/>
      <c r="C242" s="257"/>
      <c r="D242" s="245"/>
      <c r="E242" s="53" t="s">
        <v>256</v>
      </c>
      <c r="F242" s="53" t="s">
        <v>257</v>
      </c>
      <c r="G242" s="53">
        <v>30</v>
      </c>
      <c r="H242" s="72">
        <f>G242*$D$240</f>
        <v>17655</v>
      </c>
    </row>
    <row r="243" spans="1:8" x14ac:dyDescent="0.35">
      <c r="A243" s="266"/>
      <c r="B243" s="254"/>
      <c r="C243" s="257"/>
      <c r="D243" s="245"/>
      <c r="E243" s="58"/>
      <c r="F243" s="58"/>
      <c r="G243" s="58"/>
      <c r="H243" s="73">
        <f>SUM(H240:H242)</f>
        <v>50022.5</v>
      </c>
    </row>
    <row r="244" spans="1:8" ht="56" x14ac:dyDescent="0.35">
      <c r="A244" s="271">
        <v>386</v>
      </c>
      <c r="B244" s="272" t="s">
        <v>98</v>
      </c>
      <c r="C244" s="273" t="s">
        <v>40</v>
      </c>
      <c r="D244" s="274">
        <v>1000</v>
      </c>
      <c r="E244" s="52" t="s">
        <v>260</v>
      </c>
      <c r="F244" s="52" t="s">
        <v>261</v>
      </c>
      <c r="G244" s="52">
        <v>50</v>
      </c>
      <c r="H244" s="72">
        <f>G244*$D$244</f>
        <v>50000</v>
      </c>
    </row>
    <row r="245" spans="1:8" ht="42" x14ac:dyDescent="0.35">
      <c r="A245" s="271"/>
      <c r="B245" s="272"/>
      <c r="C245" s="273"/>
      <c r="D245" s="274"/>
      <c r="E245" s="52" t="s">
        <v>258</v>
      </c>
      <c r="F245" s="52" t="s">
        <v>259</v>
      </c>
      <c r="G245" s="52">
        <v>5</v>
      </c>
      <c r="H245" s="72">
        <f>G245*$D$244</f>
        <v>5000</v>
      </c>
    </row>
    <row r="246" spans="1:8" ht="42" x14ac:dyDescent="0.35">
      <c r="A246" s="271"/>
      <c r="B246" s="272"/>
      <c r="C246" s="273"/>
      <c r="D246" s="274"/>
      <c r="E246" s="52" t="s">
        <v>256</v>
      </c>
      <c r="F246" s="52" t="s">
        <v>257</v>
      </c>
      <c r="G246" s="52">
        <v>30</v>
      </c>
      <c r="H246" s="72">
        <f>G246*$D$244</f>
        <v>30000</v>
      </c>
    </row>
    <row r="247" spans="1:8" x14ac:dyDescent="0.35">
      <c r="A247" s="271"/>
      <c r="B247" s="272"/>
      <c r="C247" s="273"/>
      <c r="D247" s="274"/>
      <c r="E247" s="52"/>
      <c r="F247" s="52"/>
      <c r="G247" s="52"/>
      <c r="H247" s="71">
        <f>SUM(H244:H246)</f>
        <v>85000</v>
      </c>
    </row>
    <row r="248" spans="1:8" ht="65.150000000000006" customHeight="1" x14ac:dyDescent="0.35">
      <c r="A248" s="265">
        <v>389</v>
      </c>
      <c r="B248" s="253" t="s">
        <v>99</v>
      </c>
      <c r="C248" s="256" t="s">
        <v>40</v>
      </c>
      <c r="D248" s="244">
        <v>434.98</v>
      </c>
      <c r="E248" s="53" t="s">
        <v>260</v>
      </c>
      <c r="F248" s="53" t="s">
        <v>261</v>
      </c>
      <c r="G248" s="53">
        <v>50</v>
      </c>
      <c r="H248" s="72">
        <f>G248*$D$248</f>
        <v>21749</v>
      </c>
    </row>
    <row r="249" spans="1:8" ht="42" x14ac:dyDescent="0.35">
      <c r="A249" s="266"/>
      <c r="B249" s="254"/>
      <c r="C249" s="257"/>
      <c r="D249" s="245"/>
      <c r="E249" s="53" t="s">
        <v>258</v>
      </c>
      <c r="F249" s="53" t="s">
        <v>259</v>
      </c>
      <c r="G249" s="53">
        <v>5</v>
      </c>
      <c r="H249" s="72">
        <f>G249*$D$248</f>
        <v>2174.9</v>
      </c>
    </row>
    <row r="250" spans="1:8" ht="42" x14ac:dyDescent="0.35">
      <c r="A250" s="266"/>
      <c r="B250" s="254"/>
      <c r="C250" s="257"/>
      <c r="D250" s="245"/>
      <c r="E250" s="53" t="s">
        <v>256</v>
      </c>
      <c r="F250" s="53" t="s">
        <v>257</v>
      </c>
      <c r="G250" s="53">
        <v>30</v>
      </c>
      <c r="H250" s="72">
        <f>G250*$D$248</f>
        <v>13049.400000000001</v>
      </c>
    </row>
    <row r="251" spans="1:8" x14ac:dyDescent="0.35">
      <c r="A251" s="266"/>
      <c r="B251" s="254"/>
      <c r="C251" s="257"/>
      <c r="D251" s="245"/>
      <c r="E251" s="58"/>
      <c r="F251" s="58"/>
      <c r="G251" s="58"/>
      <c r="H251" s="73">
        <f>SUM(H248:H250)</f>
        <v>36973.300000000003</v>
      </c>
    </row>
    <row r="252" spans="1:8" ht="56" x14ac:dyDescent="0.35">
      <c r="A252" s="265">
        <v>392</v>
      </c>
      <c r="B252" s="253" t="s">
        <v>100</v>
      </c>
      <c r="C252" s="256" t="s">
        <v>40</v>
      </c>
      <c r="D252" s="275">
        <v>408.98</v>
      </c>
      <c r="E252" s="52" t="s">
        <v>260</v>
      </c>
      <c r="F252" s="52" t="s">
        <v>261</v>
      </c>
      <c r="G252" s="52">
        <v>50</v>
      </c>
      <c r="H252" s="76">
        <f>G252*$D$252</f>
        <v>20449</v>
      </c>
    </row>
    <row r="253" spans="1:8" ht="42" x14ac:dyDescent="0.35">
      <c r="A253" s="266"/>
      <c r="B253" s="254"/>
      <c r="C253" s="257"/>
      <c r="D253" s="276"/>
      <c r="E253" s="52" t="s">
        <v>258</v>
      </c>
      <c r="F253" s="52" t="s">
        <v>259</v>
      </c>
      <c r="G253" s="52">
        <v>5</v>
      </c>
      <c r="H253" s="76">
        <f>G253*$D$252</f>
        <v>2044.9</v>
      </c>
    </row>
    <row r="254" spans="1:8" ht="42" x14ac:dyDescent="0.35">
      <c r="A254" s="266"/>
      <c r="B254" s="254"/>
      <c r="C254" s="257"/>
      <c r="D254" s="276"/>
      <c r="E254" s="52" t="s">
        <v>256</v>
      </c>
      <c r="F254" s="52" t="s">
        <v>257</v>
      </c>
      <c r="G254" s="52">
        <v>30</v>
      </c>
      <c r="H254" s="76">
        <f>G254*$D$252</f>
        <v>12269.400000000001</v>
      </c>
    </row>
    <row r="255" spans="1:8" x14ac:dyDescent="0.35">
      <c r="A255" s="266"/>
      <c r="B255" s="254"/>
      <c r="C255" s="257"/>
      <c r="D255" s="276"/>
      <c r="E255" s="78"/>
      <c r="F255" s="78"/>
      <c r="G255" s="78"/>
      <c r="H255" s="74">
        <f>SUM(H252:H254)</f>
        <v>34763.300000000003</v>
      </c>
    </row>
    <row r="256" spans="1:8" ht="56" x14ac:dyDescent="0.35">
      <c r="A256" s="265">
        <v>395</v>
      </c>
      <c r="B256" s="253" t="s">
        <v>101</v>
      </c>
      <c r="C256" s="256" t="s">
        <v>40</v>
      </c>
      <c r="D256" s="244">
        <v>735</v>
      </c>
      <c r="E256" s="53" t="s">
        <v>260</v>
      </c>
      <c r="F256" s="53" t="s">
        <v>261</v>
      </c>
      <c r="G256" s="53">
        <v>50</v>
      </c>
      <c r="H256" s="72">
        <f>G256*$D$256</f>
        <v>36750</v>
      </c>
    </row>
    <row r="257" spans="1:8" ht="42" x14ac:dyDescent="0.35">
      <c r="A257" s="266"/>
      <c r="B257" s="254"/>
      <c r="C257" s="257"/>
      <c r="D257" s="245"/>
      <c r="E257" s="53" t="s">
        <v>258</v>
      </c>
      <c r="F257" s="53" t="s">
        <v>259</v>
      </c>
      <c r="G257" s="53">
        <v>5</v>
      </c>
      <c r="H257" s="72">
        <f>G257*$D$256</f>
        <v>3675</v>
      </c>
    </row>
    <row r="258" spans="1:8" ht="42" x14ac:dyDescent="0.35">
      <c r="A258" s="266"/>
      <c r="B258" s="254"/>
      <c r="C258" s="257"/>
      <c r="D258" s="245"/>
      <c r="E258" s="53" t="s">
        <v>256</v>
      </c>
      <c r="F258" s="53" t="s">
        <v>257</v>
      </c>
      <c r="G258" s="53">
        <v>30</v>
      </c>
      <c r="H258" s="72">
        <f>G258*$D$256</f>
        <v>22050</v>
      </c>
    </row>
    <row r="259" spans="1:8" x14ac:dyDescent="0.35">
      <c r="A259" s="267"/>
      <c r="B259" s="255"/>
      <c r="C259" s="258"/>
      <c r="D259" s="246"/>
      <c r="E259" s="53"/>
      <c r="F259" s="53"/>
      <c r="G259" s="53"/>
      <c r="H259" s="71">
        <f>SUM(H256:H258)</f>
        <v>62475</v>
      </c>
    </row>
    <row r="260" spans="1:8" ht="56" x14ac:dyDescent="0.35">
      <c r="A260" s="265">
        <v>398</v>
      </c>
      <c r="B260" s="253" t="s">
        <v>102</v>
      </c>
      <c r="C260" s="256" t="s">
        <v>40</v>
      </c>
      <c r="D260" s="244">
        <v>1100</v>
      </c>
      <c r="E260" s="52" t="s">
        <v>260</v>
      </c>
      <c r="F260" s="52" t="s">
        <v>261</v>
      </c>
      <c r="G260" s="52">
        <v>50</v>
      </c>
      <c r="H260" s="72">
        <f>G260*$D$260</f>
        <v>55000</v>
      </c>
    </row>
    <row r="261" spans="1:8" ht="42" x14ac:dyDescent="0.35">
      <c r="A261" s="266"/>
      <c r="B261" s="254"/>
      <c r="C261" s="257"/>
      <c r="D261" s="245"/>
      <c r="E261" s="52" t="s">
        <v>258</v>
      </c>
      <c r="F261" s="52" t="s">
        <v>259</v>
      </c>
      <c r="G261" s="52">
        <v>5</v>
      </c>
      <c r="H261" s="72">
        <f>G261*$D$260</f>
        <v>5500</v>
      </c>
    </row>
    <row r="262" spans="1:8" ht="42" x14ac:dyDescent="0.35">
      <c r="A262" s="266"/>
      <c r="B262" s="254"/>
      <c r="C262" s="257"/>
      <c r="D262" s="245"/>
      <c r="E262" s="52" t="s">
        <v>256</v>
      </c>
      <c r="F262" s="52" t="s">
        <v>257</v>
      </c>
      <c r="G262" s="52">
        <v>30</v>
      </c>
      <c r="H262" s="72">
        <f>G262*$D$260</f>
        <v>33000</v>
      </c>
    </row>
    <row r="263" spans="1:8" x14ac:dyDescent="0.35">
      <c r="A263" s="267"/>
      <c r="B263" s="255"/>
      <c r="C263" s="258"/>
      <c r="D263" s="246"/>
      <c r="E263" s="52"/>
      <c r="F263" s="52"/>
      <c r="G263" s="52"/>
      <c r="H263" s="71">
        <f>SUM(H260:H262)</f>
        <v>93500</v>
      </c>
    </row>
    <row r="264" spans="1:8" ht="56" x14ac:dyDescent="0.35">
      <c r="A264" s="265">
        <v>401</v>
      </c>
      <c r="B264" s="253" t="s">
        <v>104</v>
      </c>
      <c r="C264" s="256" t="s">
        <v>40</v>
      </c>
      <c r="D264" s="244">
        <v>1200</v>
      </c>
      <c r="E264" s="53" t="s">
        <v>260</v>
      </c>
      <c r="F264" s="53" t="s">
        <v>261</v>
      </c>
      <c r="G264" s="53">
        <v>50</v>
      </c>
      <c r="H264" s="72">
        <f>G264*$D$264</f>
        <v>60000</v>
      </c>
    </row>
    <row r="265" spans="1:8" ht="42" x14ac:dyDescent="0.35">
      <c r="A265" s="266"/>
      <c r="B265" s="254"/>
      <c r="C265" s="257"/>
      <c r="D265" s="245"/>
      <c r="E265" s="53" t="s">
        <v>258</v>
      </c>
      <c r="F265" s="53" t="s">
        <v>259</v>
      </c>
      <c r="G265" s="53">
        <v>5</v>
      </c>
      <c r="H265" s="72">
        <f>G265*$D$264</f>
        <v>6000</v>
      </c>
    </row>
    <row r="266" spans="1:8" ht="42" x14ac:dyDescent="0.35">
      <c r="A266" s="266"/>
      <c r="B266" s="254"/>
      <c r="C266" s="257"/>
      <c r="D266" s="245"/>
      <c r="E266" s="53" t="s">
        <v>256</v>
      </c>
      <c r="F266" s="53" t="s">
        <v>257</v>
      </c>
      <c r="G266" s="53">
        <v>30</v>
      </c>
      <c r="H266" s="72">
        <f>G266*$D$264</f>
        <v>36000</v>
      </c>
    </row>
    <row r="267" spans="1:8" x14ac:dyDescent="0.35">
      <c r="A267" s="267"/>
      <c r="B267" s="255"/>
      <c r="C267" s="258"/>
      <c r="D267" s="246"/>
      <c r="E267" s="53"/>
      <c r="F267" s="53"/>
      <c r="G267" s="53"/>
      <c r="H267" s="71">
        <f>SUM(H264:H266)</f>
        <v>102000</v>
      </c>
    </row>
    <row r="268" spans="1:8" x14ac:dyDescent="0.35">
      <c r="A268" s="247" t="s">
        <v>105</v>
      </c>
      <c r="B268" s="248"/>
      <c r="C268" s="248"/>
      <c r="D268" s="248"/>
      <c r="E268" s="248"/>
      <c r="F268" s="248"/>
      <c r="G268" s="248"/>
      <c r="H268" s="249"/>
    </row>
    <row r="269" spans="1:8" ht="65.150000000000006" customHeight="1" x14ac:dyDescent="0.35">
      <c r="A269" s="268">
        <v>404</v>
      </c>
      <c r="B269" s="253" t="s">
        <v>106</v>
      </c>
      <c r="C269" s="256" t="s">
        <v>40</v>
      </c>
      <c r="D269" s="244">
        <v>2270.8000000000002</v>
      </c>
      <c r="E269" s="52" t="s">
        <v>260</v>
      </c>
      <c r="F269" s="52" t="s">
        <v>261</v>
      </c>
      <c r="G269" s="52">
        <v>50</v>
      </c>
      <c r="H269" s="76">
        <f>G269*D269</f>
        <v>113540.00000000001</v>
      </c>
    </row>
    <row r="270" spans="1:8" ht="42" x14ac:dyDescent="0.35">
      <c r="A270" s="269"/>
      <c r="B270" s="254"/>
      <c r="C270" s="257"/>
      <c r="D270" s="245"/>
      <c r="E270" s="52" t="s">
        <v>256</v>
      </c>
      <c r="F270" s="52" t="s">
        <v>257</v>
      </c>
      <c r="G270" s="52">
        <v>30</v>
      </c>
      <c r="H270" s="76">
        <f>G270*D269</f>
        <v>68124</v>
      </c>
    </row>
    <row r="271" spans="1:8" ht="15" thickBot="1" x14ac:dyDescent="0.4">
      <c r="A271" s="270"/>
      <c r="B271" s="255"/>
      <c r="C271" s="258"/>
      <c r="D271" s="246"/>
      <c r="E271" s="52"/>
      <c r="F271" s="52"/>
      <c r="G271" s="52"/>
      <c r="H271" s="77">
        <f>SUM(H269:H270)</f>
        <v>181664</v>
      </c>
    </row>
    <row r="272" spans="1:8" ht="56.5" thickBot="1" x14ac:dyDescent="0.4">
      <c r="A272" s="265">
        <v>407</v>
      </c>
      <c r="B272" s="253" t="s">
        <v>107</v>
      </c>
      <c r="C272" s="256" t="s">
        <v>40</v>
      </c>
      <c r="D272" s="262">
        <v>1176.07</v>
      </c>
      <c r="E272" s="65" t="s">
        <v>260</v>
      </c>
      <c r="F272" s="65" t="s">
        <v>261</v>
      </c>
      <c r="G272" s="65">
        <v>50</v>
      </c>
      <c r="H272" s="72">
        <f>G272*D272</f>
        <v>58803.5</v>
      </c>
    </row>
    <row r="273" spans="1:8" ht="42.5" thickBot="1" x14ac:dyDescent="0.4">
      <c r="A273" s="266"/>
      <c r="B273" s="254"/>
      <c r="C273" s="257"/>
      <c r="D273" s="263"/>
      <c r="E273" s="65" t="s">
        <v>256</v>
      </c>
      <c r="F273" s="65" t="s">
        <v>257</v>
      </c>
      <c r="G273" s="65">
        <v>30</v>
      </c>
      <c r="H273" s="72">
        <f>G273*D272</f>
        <v>35282.1</v>
      </c>
    </row>
    <row r="274" spans="1:8" ht="15" thickBot="1" x14ac:dyDescent="0.4">
      <c r="A274" s="267"/>
      <c r="B274" s="255"/>
      <c r="C274" s="258"/>
      <c r="D274" s="264"/>
      <c r="E274" s="42"/>
      <c r="F274" s="42"/>
      <c r="G274" s="42"/>
      <c r="H274" s="71">
        <f>SUM(H272:H273)</f>
        <v>94085.6</v>
      </c>
    </row>
    <row r="275" spans="1:8" ht="56.5" thickBot="1" x14ac:dyDescent="0.4">
      <c r="A275" s="265">
        <v>410</v>
      </c>
      <c r="B275" s="253" t="s">
        <v>108</v>
      </c>
      <c r="C275" s="256" t="s">
        <v>40</v>
      </c>
      <c r="D275" s="250">
        <v>609.72</v>
      </c>
      <c r="E275" s="65" t="s">
        <v>260</v>
      </c>
      <c r="F275" s="65" t="s">
        <v>261</v>
      </c>
      <c r="G275" s="65">
        <v>50</v>
      </c>
      <c r="H275" s="72">
        <f>G275*D275</f>
        <v>30486</v>
      </c>
    </row>
    <row r="276" spans="1:8" ht="42.5" thickBot="1" x14ac:dyDescent="0.4">
      <c r="A276" s="266"/>
      <c r="B276" s="254"/>
      <c r="C276" s="257"/>
      <c r="D276" s="251"/>
      <c r="E276" s="65" t="s">
        <v>256</v>
      </c>
      <c r="F276" s="65" t="s">
        <v>257</v>
      </c>
      <c r="G276" s="65">
        <v>30</v>
      </c>
      <c r="H276" s="72">
        <f>G276*D275</f>
        <v>18291.600000000002</v>
      </c>
    </row>
    <row r="277" spans="1:8" x14ac:dyDescent="0.35">
      <c r="A277" s="266"/>
      <c r="B277" s="254"/>
      <c r="C277" s="257"/>
      <c r="D277" s="251"/>
      <c r="E277" s="64"/>
      <c r="F277" s="64"/>
      <c r="G277" s="64"/>
      <c r="H277" s="73">
        <f>SUM(H275:H276)</f>
        <v>48777.600000000006</v>
      </c>
    </row>
    <row r="278" spans="1:8" ht="56" x14ac:dyDescent="0.35">
      <c r="A278" s="265">
        <v>413</v>
      </c>
      <c r="B278" s="253" t="s">
        <v>109</v>
      </c>
      <c r="C278" s="256" t="s">
        <v>40</v>
      </c>
      <c r="D278" s="244">
        <v>618.45000000000005</v>
      </c>
      <c r="E278" s="52" t="s">
        <v>260</v>
      </c>
      <c r="F278" s="52" t="s">
        <v>261</v>
      </c>
      <c r="G278" s="52">
        <v>50</v>
      </c>
      <c r="H278" s="72">
        <f>G278*D278</f>
        <v>30922.500000000004</v>
      </c>
    </row>
    <row r="279" spans="1:8" ht="42" x14ac:dyDescent="0.35">
      <c r="A279" s="266"/>
      <c r="B279" s="254"/>
      <c r="C279" s="257"/>
      <c r="D279" s="245"/>
      <c r="E279" s="52" t="s">
        <v>256</v>
      </c>
      <c r="F279" s="52" t="s">
        <v>257</v>
      </c>
      <c r="G279" s="52">
        <v>30</v>
      </c>
      <c r="H279" s="72">
        <f>G279*D278</f>
        <v>18553.5</v>
      </c>
    </row>
    <row r="280" spans="1:8" ht="15" thickBot="1" x14ac:dyDescent="0.4">
      <c r="A280" s="267"/>
      <c r="B280" s="255"/>
      <c r="C280" s="258"/>
      <c r="D280" s="246"/>
      <c r="E280" s="52"/>
      <c r="F280" s="52"/>
      <c r="G280" s="52"/>
      <c r="H280" s="71">
        <f>SUM(H278:H279)</f>
        <v>49476</v>
      </c>
    </row>
    <row r="281" spans="1:8" ht="56.5" thickBot="1" x14ac:dyDescent="0.4">
      <c r="A281" s="265">
        <v>416</v>
      </c>
      <c r="B281" s="253" t="s">
        <v>110</v>
      </c>
      <c r="C281" s="256" t="s">
        <v>40</v>
      </c>
      <c r="D281" s="250">
        <v>995</v>
      </c>
      <c r="E281" s="65" t="s">
        <v>260</v>
      </c>
      <c r="F281" s="65" t="s">
        <v>261</v>
      </c>
      <c r="G281" s="65">
        <v>50</v>
      </c>
      <c r="H281" s="72">
        <f>G281*D281</f>
        <v>49750</v>
      </c>
    </row>
    <row r="282" spans="1:8" ht="42.5" thickBot="1" x14ac:dyDescent="0.4">
      <c r="A282" s="266"/>
      <c r="B282" s="254"/>
      <c r="C282" s="257"/>
      <c r="D282" s="251"/>
      <c r="E282" s="65" t="s">
        <v>256</v>
      </c>
      <c r="F282" s="65" t="s">
        <v>257</v>
      </c>
      <c r="G282" s="65">
        <v>30</v>
      </c>
      <c r="H282" s="72">
        <f>G282*D281</f>
        <v>29850</v>
      </c>
    </row>
    <row r="283" spans="1:8" x14ac:dyDescent="0.35">
      <c r="A283" s="267"/>
      <c r="B283" s="255"/>
      <c r="C283" s="258"/>
      <c r="D283" s="252"/>
      <c r="E283" s="64"/>
      <c r="F283" s="64"/>
      <c r="G283" s="64"/>
      <c r="H283" s="73">
        <f>SUM(H281:H282)</f>
        <v>79600</v>
      </c>
    </row>
    <row r="284" spans="1:8" ht="56" x14ac:dyDescent="0.35">
      <c r="A284" s="265">
        <v>419</v>
      </c>
      <c r="B284" s="253" t="s">
        <v>111</v>
      </c>
      <c r="C284" s="256" t="s">
        <v>40</v>
      </c>
      <c r="D284" s="244">
        <v>330</v>
      </c>
      <c r="E284" s="52" t="s">
        <v>260</v>
      </c>
      <c r="F284" s="52" t="s">
        <v>261</v>
      </c>
      <c r="G284" s="52">
        <v>50</v>
      </c>
      <c r="H284" s="76">
        <f>G284*D284</f>
        <v>16500</v>
      </c>
    </row>
    <row r="285" spans="1:8" ht="42" x14ac:dyDescent="0.35">
      <c r="A285" s="266"/>
      <c r="B285" s="254"/>
      <c r="C285" s="257"/>
      <c r="D285" s="245"/>
      <c r="E285" s="52" t="s">
        <v>256</v>
      </c>
      <c r="F285" s="52" t="s">
        <v>257</v>
      </c>
      <c r="G285" s="52">
        <v>30</v>
      </c>
      <c r="H285" s="76">
        <f>G285*D284</f>
        <v>9900</v>
      </c>
    </row>
    <row r="286" spans="1:8" x14ac:dyDescent="0.35">
      <c r="A286" s="267"/>
      <c r="B286" s="255"/>
      <c r="C286" s="258"/>
      <c r="D286" s="246"/>
      <c r="E286" s="75"/>
      <c r="F286" s="75"/>
      <c r="G286" s="75"/>
      <c r="H286" s="74">
        <f>SUM(H284:H285)</f>
        <v>26400</v>
      </c>
    </row>
    <row r="287" spans="1:8" ht="56" x14ac:dyDescent="0.35">
      <c r="A287" s="265">
        <v>422</v>
      </c>
      <c r="B287" s="253" t="s">
        <v>112</v>
      </c>
      <c r="C287" s="256" t="s">
        <v>40</v>
      </c>
      <c r="D287" s="262">
        <v>504.53</v>
      </c>
      <c r="E287" s="53" t="s">
        <v>260</v>
      </c>
      <c r="F287" s="53" t="s">
        <v>261</v>
      </c>
      <c r="G287" s="53">
        <v>50</v>
      </c>
      <c r="H287" s="72">
        <f>G287*D287</f>
        <v>25226.5</v>
      </c>
    </row>
    <row r="288" spans="1:8" ht="42" x14ac:dyDescent="0.35">
      <c r="A288" s="266"/>
      <c r="B288" s="254"/>
      <c r="C288" s="257"/>
      <c r="D288" s="263"/>
      <c r="E288" s="53" t="s">
        <v>256</v>
      </c>
      <c r="F288" s="53" t="s">
        <v>257</v>
      </c>
      <c r="G288" s="53">
        <v>30</v>
      </c>
      <c r="H288" s="72">
        <f>G288*D287</f>
        <v>15135.9</v>
      </c>
    </row>
    <row r="289" spans="1:8" x14ac:dyDescent="0.35">
      <c r="A289" s="266"/>
      <c r="B289" s="254"/>
      <c r="C289" s="257"/>
      <c r="D289" s="263"/>
      <c r="E289" s="58"/>
      <c r="F289" s="58"/>
      <c r="G289" s="58"/>
      <c r="H289" s="73">
        <f>SUM(H287:H288)</f>
        <v>40362.400000000001</v>
      </c>
    </row>
    <row r="290" spans="1:8" ht="56" x14ac:dyDescent="0.35">
      <c r="A290" s="265">
        <v>425</v>
      </c>
      <c r="B290" s="253" t="s">
        <v>113</v>
      </c>
      <c r="C290" s="256" t="s">
        <v>40</v>
      </c>
      <c r="D290" s="244">
        <v>477.49</v>
      </c>
      <c r="E290" s="52" t="s">
        <v>260</v>
      </c>
      <c r="F290" s="52" t="s">
        <v>261</v>
      </c>
      <c r="G290" s="52">
        <v>50</v>
      </c>
      <c r="H290" s="72">
        <f>G290*D290</f>
        <v>23874.5</v>
      </c>
    </row>
    <row r="291" spans="1:8" ht="42" x14ac:dyDescent="0.35">
      <c r="A291" s="266"/>
      <c r="B291" s="254"/>
      <c r="C291" s="257"/>
      <c r="D291" s="245"/>
      <c r="E291" s="52" t="s">
        <v>256</v>
      </c>
      <c r="F291" s="52" t="s">
        <v>257</v>
      </c>
      <c r="G291" s="52">
        <v>30</v>
      </c>
      <c r="H291" s="72">
        <f>G291*D290</f>
        <v>14324.7</v>
      </c>
    </row>
    <row r="292" spans="1:8" ht="15" thickBot="1" x14ac:dyDescent="0.4">
      <c r="A292" s="267"/>
      <c r="B292" s="255"/>
      <c r="C292" s="258"/>
      <c r="D292" s="246"/>
      <c r="E292" s="52"/>
      <c r="F292" s="52"/>
      <c r="G292" s="52"/>
      <c r="H292" s="71">
        <f>SUM(H290:H291)</f>
        <v>38199.199999999997</v>
      </c>
    </row>
    <row r="293" spans="1:8" ht="56.5" thickBot="1" x14ac:dyDescent="0.4">
      <c r="A293" s="265">
        <v>428</v>
      </c>
      <c r="B293" s="253" t="s">
        <v>114</v>
      </c>
      <c r="C293" s="256" t="s">
        <v>40</v>
      </c>
      <c r="D293" s="250">
        <v>546.46</v>
      </c>
      <c r="E293" s="65" t="s">
        <v>260</v>
      </c>
      <c r="F293" s="65" t="s">
        <v>261</v>
      </c>
      <c r="G293" s="65">
        <v>50</v>
      </c>
      <c r="H293" s="72">
        <f>G293*D293</f>
        <v>27323</v>
      </c>
    </row>
    <row r="294" spans="1:8" ht="42.5" thickBot="1" x14ac:dyDescent="0.4">
      <c r="A294" s="266"/>
      <c r="B294" s="254"/>
      <c r="C294" s="257"/>
      <c r="D294" s="251"/>
      <c r="E294" s="65" t="s">
        <v>256</v>
      </c>
      <c r="F294" s="65" t="s">
        <v>257</v>
      </c>
      <c r="G294" s="65">
        <v>30</v>
      </c>
      <c r="H294" s="72">
        <f>G294*D293</f>
        <v>16393.800000000003</v>
      </c>
    </row>
    <row r="295" spans="1:8" ht="15" thickBot="1" x14ac:dyDescent="0.4">
      <c r="A295" s="267"/>
      <c r="B295" s="255"/>
      <c r="C295" s="258"/>
      <c r="D295" s="252"/>
      <c r="E295" s="65"/>
      <c r="F295" s="65"/>
      <c r="G295" s="65"/>
      <c r="H295" s="71">
        <f>SUM(H293:H294)</f>
        <v>43716.800000000003</v>
      </c>
    </row>
    <row r="296" spans="1:8" ht="56" x14ac:dyDescent="0.35">
      <c r="A296" s="265">
        <v>431</v>
      </c>
      <c r="B296" s="253" t="s">
        <v>115</v>
      </c>
      <c r="C296" s="256" t="s">
        <v>40</v>
      </c>
      <c r="D296" s="244">
        <v>1300</v>
      </c>
      <c r="E296" s="52" t="s">
        <v>260</v>
      </c>
      <c r="F296" s="52" t="s">
        <v>261</v>
      </c>
      <c r="G296" s="52">
        <v>50</v>
      </c>
      <c r="H296" s="51">
        <f>G296*D296</f>
        <v>65000</v>
      </c>
    </row>
    <row r="297" spans="1:8" ht="42" x14ac:dyDescent="0.35">
      <c r="A297" s="266"/>
      <c r="B297" s="254"/>
      <c r="C297" s="257"/>
      <c r="D297" s="245"/>
      <c r="E297" s="52" t="s">
        <v>256</v>
      </c>
      <c r="F297" s="52" t="s">
        <v>257</v>
      </c>
      <c r="G297" s="52">
        <v>30</v>
      </c>
      <c r="H297" s="51">
        <f>G297*D296</f>
        <v>39000</v>
      </c>
    </row>
    <row r="298" spans="1:8" x14ac:dyDescent="0.35">
      <c r="A298" s="267"/>
      <c r="B298" s="255"/>
      <c r="C298" s="258"/>
      <c r="D298" s="246"/>
      <c r="E298" s="52"/>
      <c r="F298" s="52"/>
      <c r="G298" s="52"/>
      <c r="H298" s="51">
        <f>SUM(H296:H297)</f>
        <v>104000</v>
      </c>
    </row>
    <row r="299" spans="1:8" ht="56.5" thickBot="1" x14ac:dyDescent="0.4">
      <c r="A299" s="265">
        <v>434</v>
      </c>
      <c r="B299" s="253" t="s">
        <v>116</v>
      </c>
      <c r="C299" s="256" t="s">
        <v>40</v>
      </c>
      <c r="D299" s="250">
        <v>1500</v>
      </c>
      <c r="E299" s="67" t="s">
        <v>260</v>
      </c>
      <c r="F299" s="67" t="s">
        <v>261</v>
      </c>
      <c r="G299" s="67">
        <v>50</v>
      </c>
      <c r="H299" s="66">
        <f>G299*D299</f>
        <v>75000</v>
      </c>
    </row>
    <row r="300" spans="1:8" ht="42.5" thickBot="1" x14ac:dyDescent="0.4">
      <c r="A300" s="266"/>
      <c r="B300" s="254"/>
      <c r="C300" s="257"/>
      <c r="D300" s="251"/>
      <c r="E300" s="65" t="s">
        <v>256</v>
      </c>
      <c r="F300" s="65" t="s">
        <v>257</v>
      </c>
      <c r="G300" s="65">
        <v>30</v>
      </c>
      <c r="H300" s="51">
        <f>G300*D299</f>
        <v>45000</v>
      </c>
    </row>
    <row r="301" spans="1:8" ht="15" thickBot="1" x14ac:dyDescent="0.4">
      <c r="A301" s="267"/>
      <c r="B301" s="255"/>
      <c r="C301" s="258"/>
      <c r="D301" s="252"/>
      <c r="E301" s="65"/>
      <c r="F301" s="65"/>
      <c r="G301" s="65"/>
      <c r="H301" s="51">
        <f>SUM(H299:H300)</f>
        <v>120000</v>
      </c>
    </row>
    <row r="302" spans="1:8" ht="56" x14ac:dyDescent="0.35">
      <c r="A302" s="265">
        <v>437</v>
      </c>
      <c r="B302" s="253" t="s">
        <v>117</v>
      </c>
      <c r="C302" s="256" t="s">
        <v>40</v>
      </c>
      <c r="D302" s="244">
        <v>773</v>
      </c>
      <c r="E302" s="52" t="s">
        <v>260</v>
      </c>
      <c r="F302" s="52" t="s">
        <v>261</v>
      </c>
      <c r="G302" s="52">
        <v>50</v>
      </c>
      <c r="H302" s="51">
        <f>G302*D302</f>
        <v>38650</v>
      </c>
    </row>
    <row r="303" spans="1:8" ht="42" x14ac:dyDescent="0.35">
      <c r="A303" s="266"/>
      <c r="B303" s="254"/>
      <c r="C303" s="257"/>
      <c r="D303" s="245"/>
      <c r="E303" s="52" t="s">
        <v>256</v>
      </c>
      <c r="F303" s="52" t="s">
        <v>257</v>
      </c>
      <c r="G303" s="52">
        <v>30</v>
      </c>
      <c r="H303" s="51">
        <f>G303*D302</f>
        <v>23190</v>
      </c>
    </row>
    <row r="304" spans="1:8" x14ac:dyDescent="0.35">
      <c r="A304" s="267"/>
      <c r="B304" s="255"/>
      <c r="C304" s="258"/>
      <c r="D304" s="246"/>
      <c r="E304" s="52"/>
      <c r="F304" s="52"/>
      <c r="G304" s="52"/>
      <c r="H304" s="51">
        <f>SUM(H302:H303)</f>
        <v>61840</v>
      </c>
    </row>
    <row r="305" spans="1:8" ht="56" x14ac:dyDescent="0.35">
      <c r="A305" s="265">
        <v>440</v>
      </c>
      <c r="B305" s="253" t="s">
        <v>118</v>
      </c>
      <c r="C305" s="256" t="s">
        <v>40</v>
      </c>
      <c r="D305" s="244">
        <v>773</v>
      </c>
      <c r="E305" s="53" t="s">
        <v>260</v>
      </c>
      <c r="F305" s="53" t="s">
        <v>261</v>
      </c>
      <c r="G305" s="53">
        <v>50</v>
      </c>
      <c r="H305" s="51">
        <f>G305*D305</f>
        <v>38650</v>
      </c>
    </row>
    <row r="306" spans="1:8" ht="42" x14ac:dyDescent="0.35">
      <c r="A306" s="266"/>
      <c r="B306" s="254"/>
      <c r="C306" s="257"/>
      <c r="D306" s="245"/>
      <c r="E306" s="53" t="s">
        <v>256</v>
      </c>
      <c r="F306" s="53" t="s">
        <v>257</v>
      </c>
      <c r="G306" s="53">
        <v>30</v>
      </c>
      <c r="H306" s="51">
        <f>G306*D305</f>
        <v>23190</v>
      </c>
    </row>
    <row r="307" spans="1:8" x14ac:dyDescent="0.35">
      <c r="A307" s="267"/>
      <c r="B307" s="255"/>
      <c r="C307" s="258"/>
      <c r="D307" s="246"/>
      <c r="E307" s="53"/>
      <c r="F307" s="53"/>
      <c r="G307" s="53"/>
      <c r="H307" s="51">
        <f>SUM(H305:H306)</f>
        <v>61840</v>
      </c>
    </row>
    <row r="308" spans="1:8" ht="56" x14ac:dyDescent="0.35">
      <c r="A308" s="265">
        <v>443</v>
      </c>
      <c r="B308" s="253" t="s">
        <v>119</v>
      </c>
      <c r="C308" s="256" t="s">
        <v>40</v>
      </c>
      <c r="D308" s="244">
        <v>657.95</v>
      </c>
      <c r="E308" s="52" t="s">
        <v>260</v>
      </c>
      <c r="F308" s="52" t="s">
        <v>261</v>
      </c>
      <c r="G308" s="52">
        <v>50</v>
      </c>
      <c r="H308" s="51">
        <f>G308*D308</f>
        <v>32897.5</v>
      </c>
    </row>
    <row r="309" spans="1:8" ht="42" x14ac:dyDescent="0.35">
      <c r="A309" s="266"/>
      <c r="B309" s="254"/>
      <c r="C309" s="257"/>
      <c r="D309" s="245"/>
      <c r="E309" s="52" t="s">
        <v>256</v>
      </c>
      <c r="F309" s="52" t="s">
        <v>257</v>
      </c>
      <c r="G309" s="52">
        <v>30</v>
      </c>
      <c r="H309" s="51">
        <f>G309*D308</f>
        <v>19738.5</v>
      </c>
    </row>
    <row r="310" spans="1:8" x14ac:dyDescent="0.35">
      <c r="A310" s="267"/>
      <c r="B310" s="255"/>
      <c r="C310" s="258"/>
      <c r="D310" s="246"/>
      <c r="E310" s="52"/>
      <c r="F310" s="52"/>
      <c r="G310" s="52"/>
      <c r="H310" s="51">
        <f>SUM(H308:H309)</f>
        <v>52636</v>
      </c>
    </row>
    <row r="311" spans="1:8" ht="56" x14ac:dyDescent="0.35">
      <c r="A311" s="265">
        <v>446</v>
      </c>
      <c r="B311" s="253" t="s">
        <v>120</v>
      </c>
      <c r="C311" s="256" t="s">
        <v>40</v>
      </c>
      <c r="D311" s="244">
        <v>639</v>
      </c>
      <c r="E311" s="53" t="s">
        <v>260</v>
      </c>
      <c r="F311" s="53" t="s">
        <v>261</v>
      </c>
      <c r="G311" s="53">
        <v>50</v>
      </c>
      <c r="H311" s="51">
        <f>G311*D311</f>
        <v>31950</v>
      </c>
    </row>
    <row r="312" spans="1:8" ht="42" x14ac:dyDescent="0.35">
      <c r="A312" s="266"/>
      <c r="B312" s="254"/>
      <c r="C312" s="257"/>
      <c r="D312" s="245"/>
      <c r="E312" s="53" t="s">
        <v>256</v>
      </c>
      <c r="F312" s="53" t="s">
        <v>257</v>
      </c>
      <c r="G312" s="53">
        <v>30</v>
      </c>
      <c r="H312" s="51">
        <f>G312*D311</f>
        <v>19170</v>
      </c>
    </row>
    <row r="313" spans="1:8" x14ac:dyDescent="0.35">
      <c r="A313" s="267"/>
      <c r="B313" s="255"/>
      <c r="C313" s="258"/>
      <c r="D313" s="246"/>
      <c r="E313" s="52"/>
      <c r="F313" s="52"/>
      <c r="G313" s="52"/>
      <c r="H313" s="51">
        <f>SUM(H311:H312)</f>
        <v>51120</v>
      </c>
    </row>
    <row r="314" spans="1:8" ht="56" x14ac:dyDescent="0.35">
      <c r="A314" s="265">
        <v>449</v>
      </c>
      <c r="B314" s="253" t="s">
        <v>121</v>
      </c>
      <c r="C314" s="256" t="s">
        <v>40</v>
      </c>
      <c r="D314" s="244">
        <v>1230</v>
      </c>
      <c r="E314" s="53" t="s">
        <v>260</v>
      </c>
      <c r="F314" s="53" t="s">
        <v>261</v>
      </c>
      <c r="G314" s="53">
        <v>50</v>
      </c>
      <c r="H314" s="51">
        <f>G314*D314</f>
        <v>61500</v>
      </c>
    </row>
    <row r="315" spans="1:8" ht="42" x14ac:dyDescent="0.35">
      <c r="A315" s="266"/>
      <c r="B315" s="254"/>
      <c r="C315" s="257"/>
      <c r="D315" s="245"/>
      <c r="E315" s="53" t="s">
        <v>256</v>
      </c>
      <c r="F315" s="53" t="s">
        <v>257</v>
      </c>
      <c r="G315" s="53">
        <v>30</v>
      </c>
      <c r="H315" s="51">
        <f>G315*D314</f>
        <v>36900</v>
      </c>
    </row>
    <row r="316" spans="1:8" x14ac:dyDescent="0.35">
      <c r="A316" s="267"/>
      <c r="B316" s="255"/>
      <c r="C316" s="258"/>
      <c r="D316" s="246"/>
      <c r="E316" s="53"/>
      <c r="F316" s="53"/>
      <c r="G316" s="53"/>
      <c r="H316" s="51">
        <f>SUM(H314:H315)</f>
        <v>98400</v>
      </c>
    </row>
    <row r="317" spans="1:8" ht="56" x14ac:dyDescent="0.35">
      <c r="A317" s="265">
        <v>452</v>
      </c>
      <c r="B317" s="253" t="s">
        <v>122</v>
      </c>
      <c r="C317" s="256" t="s">
        <v>40</v>
      </c>
      <c r="D317" s="244">
        <v>484.25</v>
      </c>
      <c r="E317" s="52" t="s">
        <v>260</v>
      </c>
      <c r="F317" s="52" t="s">
        <v>261</v>
      </c>
      <c r="G317" s="52">
        <v>50</v>
      </c>
      <c r="H317" s="51">
        <f>G317*D317</f>
        <v>24212.5</v>
      </c>
    </row>
    <row r="318" spans="1:8" ht="42" x14ac:dyDescent="0.35">
      <c r="A318" s="266"/>
      <c r="B318" s="254"/>
      <c r="C318" s="257"/>
      <c r="D318" s="245"/>
      <c r="E318" s="52" t="s">
        <v>256</v>
      </c>
      <c r="F318" s="52" t="s">
        <v>257</v>
      </c>
      <c r="G318" s="52">
        <v>30</v>
      </c>
      <c r="H318" s="51">
        <f>G318*D317</f>
        <v>14527.5</v>
      </c>
    </row>
    <row r="319" spans="1:8" x14ac:dyDescent="0.35">
      <c r="A319" s="267"/>
      <c r="B319" s="255"/>
      <c r="C319" s="258"/>
      <c r="D319" s="246"/>
      <c r="E319" s="52"/>
      <c r="F319" s="52"/>
      <c r="G319" s="52"/>
      <c r="H319" s="51">
        <f>SUM(H317:H318)</f>
        <v>38740</v>
      </c>
    </row>
    <row r="320" spans="1:8" ht="56" x14ac:dyDescent="0.35">
      <c r="A320" s="265">
        <v>455</v>
      </c>
      <c r="B320" s="253" t="s">
        <v>123</v>
      </c>
      <c r="C320" s="256" t="s">
        <v>40</v>
      </c>
      <c r="D320" s="244">
        <v>453.5</v>
      </c>
      <c r="E320" s="52" t="s">
        <v>260</v>
      </c>
      <c r="F320" s="52" t="s">
        <v>261</v>
      </c>
      <c r="G320" s="52">
        <v>50</v>
      </c>
      <c r="H320" s="51">
        <f>G320*D320</f>
        <v>22675</v>
      </c>
    </row>
    <row r="321" spans="1:8" ht="42" x14ac:dyDescent="0.35">
      <c r="A321" s="266"/>
      <c r="B321" s="254"/>
      <c r="C321" s="257"/>
      <c r="D321" s="245"/>
      <c r="E321" s="52" t="s">
        <v>256</v>
      </c>
      <c r="F321" s="52" t="s">
        <v>257</v>
      </c>
      <c r="G321" s="52">
        <v>30</v>
      </c>
      <c r="H321" s="51">
        <f>G321*D320</f>
        <v>13605</v>
      </c>
    </row>
    <row r="322" spans="1:8" x14ac:dyDescent="0.35">
      <c r="A322" s="267"/>
      <c r="B322" s="255"/>
      <c r="C322" s="258"/>
      <c r="D322" s="246"/>
      <c r="E322" s="52"/>
      <c r="F322" s="52"/>
      <c r="G322" s="52"/>
      <c r="H322" s="51">
        <f>SUM(H320:H321)</f>
        <v>36280</v>
      </c>
    </row>
    <row r="323" spans="1:8" ht="56" x14ac:dyDescent="0.35">
      <c r="A323" s="265">
        <v>458</v>
      </c>
      <c r="B323" s="253" t="s">
        <v>124</v>
      </c>
      <c r="C323" s="256" t="s">
        <v>40</v>
      </c>
      <c r="D323" s="244">
        <v>847</v>
      </c>
      <c r="E323" s="53" t="s">
        <v>260</v>
      </c>
      <c r="F323" s="53" t="s">
        <v>261</v>
      </c>
      <c r="G323" s="53">
        <v>50</v>
      </c>
      <c r="H323" s="51">
        <f>G323*D323</f>
        <v>42350</v>
      </c>
    </row>
    <row r="324" spans="1:8" ht="42" x14ac:dyDescent="0.35">
      <c r="A324" s="266"/>
      <c r="B324" s="254"/>
      <c r="C324" s="257"/>
      <c r="D324" s="245"/>
      <c r="E324" s="53" t="s">
        <v>256</v>
      </c>
      <c r="F324" s="53" t="s">
        <v>257</v>
      </c>
      <c r="G324" s="53">
        <v>30</v>
      </c>
      <c r="H324" s="51">
        <f>G324*D323</f>
        <v>25410</v>
      </c>
    </row>
    <row r="325" spans="1:8" x14ac:dyDescent="0.35">
      <c r="A325" s="267"/>
      <c r="B325" s="255"/>
      <c r="C325" s="258"/>
      <c r="D325" s="246"/>
      <c r="E325" s="53"/>
      <c r="F325" s="53"/>
      <c r="G325" s="53"/>
      <c r="H325" s="51">
        <f>SUM(H323:H324)</f>
        <v>67760</v>
      </c>
    </row>
    <row r="326" spans="1:8" ht="56" x14ac:dyDescent="0.35">
      <c r="A326" s="265">
        <v>461</v>
      </c>
      <c r="B326" s="253" t="s">
        <v>125</v>
      </c>
      <c r="C326" s="256" t="s">
        <v>40</v>
      </c>
      <c r="D326" s="244">
        <v>1500</v>
      </c>
      <c r="E326" s="52" t="s">
        <v>260</v>
      </c>
      <c r="F326" s="52" t="s">
        <v>261</v>
      </c>
      <c r="G326" s="52">
        <v>50</v>
      </c>
      <c r="H326" s="51">
        <f>G326*D326</f>
        <v>75000</v>
      </c>
    </row>
    <row r="327" spans="1:8" ht="42" x14ac:dyDescent="0.35">
      <c r="A327" s="266"/>
      <c r="B327" s="254"/>
      <c r="C327" s="257"/>
      <c r="D327" s="245"/>
      <c r="E327" s="52" t="s">
        <v>256</v>
      </c>
      <c r="F327" s="52" t="s">
        <v>257</v>
      </c>
      <c r="G327" s="52">
        <v>30</v>
      </c>
      <c r="H327" s="51">
        <f>G327*D326</f>
        <v>45000</v>
      </c>
    </row>
    <row r="328" spans="1:8" x14ac:dyDescent="0.35">
      <c r="A328" s="267"/>
      <c r="B328" s="255"/>
      <c r="C328" s="258"/>
      <c r="D328" s="246"/>
      <c r="E328" s="52"/>
      <c r="F328" s="52"/>
      <c r="G328" s="52"/>
      <c r="H328" s="51">
        <f>SUM(H326:H327)</f>
        <v>120000</v>
      </c>
    </row>
    <row r="329" spans="1:8" ht="56" x14ac:dyDescent="0.35">
      <c r="A329" s="265">
        <v>464</v>
      </c>
      <c r="B329" s="253" t="s">
        <v>126</v>
      </c>
      <c r="C329" s="256" t="s">
        <v>40</v>
      </c>
      <c r="D329" s="244">
        <v>1700</v>
      </c>
      <c r="E329" s="53" t="s">
        <v>260</v>
      </c>
      <c r="F329" s="53" t="s">
        <v>261</v>
      </c>
      <c r="G329" s="53">
        <v>50</v>
      </c>
      <c r="H329" s="51">
        <f>G329*D329</f>
        <v>85000</v>
      </c>
    </row>
    <row r="330" spans="1:8" ht="42" x14ac:dyDescent="0.35">
      <c r="A330" s="266"/>
      <c r="B330" s="254"/>
      <c r="C330" s="257"/>
      <c r="D330" s="245"/>
      <c r="E330" s="53" t="s">
        <v>256</v>
      </c>
      <c r="F330" s="53" t="s">
        <v>257</v>
      </c>
      <c r="G330" s="53">
        <v>30</v>
      </c>
      <c r="H330" s="51">
        <f>G330*D329</f>
        <v>51000</v>
      </c>
    </row>
    <row r="331" spans="1:8" x14ac:dyDescent="0.35">
      <c r="A331" s="267"/>
      <c r="B331" s="255"/>
      <c r="C331" s="258"/>
      <c r="D331" s="246"/>
      <c r="E331" s="53"/>
      <c r="F331" s="53"/>
      <c r="G331" s="53"/>
      <c r="H331" s="51">
        <f>SUM(H329:H330)</f>
        <v>136000</v>
      </c>
    </row>
    <row r="332" spans="1:8" x14ac:dyDescent="0.35">
      <c r="A332" s="247" t="s">
        <v>127</v>
      </c>
      <c r="B332" s="248"/>
      <c r="C332" s="248"/>
      <c r="D332" s="248"/>
      <c r="E332" s="248"/>
      <c r="F332" s="248"/>
      <c r="G332" s="248"/>
      <c r="H332" s="249"/>
    </row>
    <row r="333" spans="1:8" ht="56" x14ac:dyDescent="0.35">
      <c r="A333" s="265">
        <v>467</v>
      </c>
      <c r="B333" s="253" t="s">
        <v>128</v>
      </c>
      <c r="C333" s="256" t="s">
        <v>40</v>
      </c>
      <c r="D333" s="244">
        <v>3330</v>
      </c>
      <c r="E333" s="52" t="s">
        <v>260</v>
      </c>
      <c r="F333" s="52" t="s">
        <v>261</v>
      </c>
      <c r="G333" s="52">
        <v>10</v>
      </c>
      <c r="H333" s="51">
        <f>G333*D333</f>
        <v>33300</v>
      </c>
    </row>
    <row r="334" spans="1:8" ht="42" x14ac:dyDescent="0.35">
      <c r="A334" s="266"/>
      <c r="B334" s="254"/>
      <c r="C334" s="257"/>
      <c r="D334" s="245"/>
      <c r="E334" s="52" t="s">
        <v>258</v>
      </c>
      <c r="F334" s="52" t="s">
        <v>259</v>
      </c>
      <c r="G334" s="52">
        <v>75</v>
      </c>
      <c r="H334" s="51">
        <f>G334*D333</f>
        <v>249750</v>
      </c>
    </row>
    <row r="335" spans="1:8" ht="42" x14ac:dyDescent="0.35">
      <c r="A335" s="266"/>
      <c r="B335" s="254"/>
      <c r="C335" s="257"/>
      <c r="D335" s="245"/>
      <c r="E335" s="52" t="s">
        <v>256</v>
      </c>
      <c r="F335" s="52" t="s">
        <v>257</v>
      </c>
      <c r="G335" s="52">
        <v>30</v>
      </c>
      <c r="H335" s="51">
        <f>G335*D333</f>
        <v>99900</v>
      </c>
    </row>
    <row r="336" spans="1:8" x14ac:dyDescent="0.35">
      <c r="A336" s="267"/>
      <c r="B336" s="255"/>
      <c r="C336" s="258"/>
      <c r="D336" s="246"/>
      <c r="E336" s="52"/>
      <c r="F336" s="52"/>
      <c r="G336" s="52"/>
      <c r="H336" s="51">
        <f>SUM(H333:H335)</f>
        <v>382950</v>
      </c>
    </row>
    <row r="337" spans="1:8" ht="56" x14ac:dyDescent="0.35">
      <c r="A337" s="265">
        <v>471</v>
      </c>
      <c r="B337" s="253" t="s">
        <v>129</v>
      </c>
      <c r="C337" s="256" t="s">
        <v>40</v>
      </c>
      <c r="D337" s="244">
        <v>1970</v>
      </c>
      <c r="E337" s="53" t="s">
        <v>260</v>
      </c>
      <c r="F337" s="53" t="s">
        <v>261</v>
      </c>
      <c r="G337" s="53">
        <v>10</v>
      </c>
      <c r="H337" s="51">
        <f>G337*D337</f>
        <v>19700</v>
      </c>
    </row>
    <row r="338" spans="1:8" ht="42" x14ac:dyDescent="0.35">
      <c r="A338" s="266"/>
      <c r="B338" s="254"/>
      <c r="C338" s="257"/>
      <c r="D338" s="245"/>
      <c r="E338" s="53" t="s">
        <v>258</v>
      </c>
      <c r="F338" s="53" t="s">
        <v>259</v>
      </c>
      <c r="G338" s="53">
        <v>75</v>
      </c>
      <c r="H338" s="51">
        <f>G338*D337</f>
        <v>147750</v>
      </c>
    </row>
    <row r="339" spans="1:8" ht="42" x14ac:dyDescent="0.35">
      <c r="A339" s="266"/>
      <c r="B339" s="254"/>
      <c r="C339" s="257"/>
      <c r="D339" s="245"/>
      <c r="E339" s="53" t="s">
        <v>256</v>
      </c>
      <c r="F339" s="53" t="s">
        <v>257</v>
      </c>
      <c r="G339" s="53">
        <v>30</v>
      </c>
      <c r="H339" s="51">
        <f>G339*D337</f>
        <v>59100</v>
      </c>
    </row>
    <row r="340" spans="1:8" x14ac:dyDescent="0.35">
      <c r="A340" s="267"/>
      <c r="B340" s="255"/>
      <c r="C340" s="258"/>
      <c r="D340" s="246"/>
      <c r="E340" s="53"/>
      <c r="F340" s="53"/>
      <c r="G340" s="53"/>
      <c r="H340" s="51">
        <f>SUM(H337:H339)</f>
        <v>226550</v>
      </c>
    </row>
    <row r="341" spans="1:8" ht="56" x14ac:dyDescent="0.35">
      <c r="A341" s="265">
        <v>474</v>
      </c>
      <c r="B341" s="253" t="s">
        <v>130</v>
      </c>
      <c r="C341" s="256" t="s">
        <v>40</v>
      </c>
      <c r="D341" s="244">
        <v>740.75</v>
      </c>
      <c r="E341" s="52" t="s">
        <v>260</v>
      </c>
      <c r="F341" s="52" t="s">
        <v>261</v>
      </c>
      <c r="G341" s="52">
        <v>10</v>
      </c>
      <c r="H341" s="51">
        <f>G341*D341</f>
        <v>7407.5</v>
      </c>
    </row>
    <row r="342" spans="1:8" ht="42" x14ac:dyDescent="0.35">
      <c r="A342" s="266"/>
      <c r="B342" s="254"/>
      <c r="C342" s="257"/>
      <c r="D342" s="245"/>
      <c r="E342" s="52" t="s">
        <v>258</v>
      </c>
      <c r="F342" s="52" t="s">
        <v>259</v>
      </c>
      <c r="G342" s="52">
        <v>75</v>
      </c>
      <c r="H342" s="51">
        <f>G342*D341</f>
        <v>55556.25</v>
      </c>
    </row>
    <row r="343" spans="1:8" ht="42" x14ac:dyDescent="0.35">
      <c r="A343" s="266"/>
      <c r="B343" s="254"/>
      <c r="C343" s="257"/>
      <c r="D343" s="245"/>
      <c r="E343" s="52" t="s">
        <v>256</v>
      </c>
      <c r="F343" s="52" t="s">
        <v>257</v>
      </c>
      <c r="G343" s="52">
        <v>30</v>
      </c>
      <c r="H343" s="51">
        <f>G343*D341</f>
        <v>22222.5</v>
      </c>
    </row>
    <row r="344" spans="1:8" x14ac:dyDescent="0.35">
      <c r="A344" s="267"/>
      <c r="B344" s="255"/>
      <c r="C344" s="258"/>
      <c r="D344" s="246"/>
      <c r="E344" s="52"/>
      <c r="F344" s="52"/>
      <c r="G344" s="52"/>
      <c r="H344" s="51">
        <f>SUM(H341:H343)</f>
        <v>85186.25</v>
      </c>
    </row>
    <row r="345" spans="1:8" ht="56" x14ac:dyDescent="0.35">
      <c r="A345" s="265">
        <v>477</v>
      </c>
      <c r="B345" s="253" t="s">
        <v>131</v>
      </c>
      <c r="C345" s="256" t="s">
        <v>40</v>
      </c>
      <c r="D345" s="244">
        <v>705.97</v>
      </c>
      <c r="E345" s="53" t="s">
        <v>260</v>
      </c>
      <c r="F345" s="53" t="s">
        <v>261</v>
      </c>
      <c r="G345" s="53">
        <v>10</v>
      </c>
      <c r="H345" s="51">
        <f>G345*D345</f>
        <v>7059.7000000000007</v>
      </c>
    </row>
    <row r="346" spans="1:8" ht="42" x14ac:dyDescent="0.35">
      <c r="A346" s="266"/>
      <c r="B346" s="254"/>
      <c r="C346" s="257"/>
      <c r="D346" s="245"/>
      <c r="E346" s="53" t="s">
        <v>258</v>
      </c>
      <c r="F346" s="53" t="s">
        <v>259</v>
      </c>
      <c r="G346" s="53">
        <v>75</v>
      </c>
      <c r="H346" s="51">
        <f>G346*D345</f>
        <v>52947.75</v>
      </c>
    </row>
    <row r="347" spans="1:8" ht="42" x14ac:dyDescent="0.35">
      <c r="A347" s="266"/>
      <c r="B347" s="254"/>
      <c r="C347" s="257"/>
      <c r="D347" s="245"/>
      <c r="E347" s="53" t="s">
        <v>256</v>
      </c>
      <c r="F347" s="53" t="s">
        <v>257</v>
      </c>
      <c r="G347" s="53">
        <v>30</v>
      </c>
      <c r="H347" s="51">
        <f>G347*D345</f>
        <v>21179.100000000002</v>
      </c>
    </row>
    <row r="348" spans="1:8" x14ac:dyDescent="0.35">
      <c r="A348" s="267"/>
      <c r="B348" s="255"/>
      <c r="C348" s="258"/>
      <c r="D348" s="246"/>
      <c r="E348" s="53"/>
      <c r="F348" s="53"/>
      <c r="G348" s="53"/>
      <c r="H348" s="51">
        <f>SUM(H345:H347)</f>
        <v>81186.55</v>
      </c>
    </row>
    <row r="349" spans="1:8" ht="56" x14ac:dyDescent="0.35">
      <c r="A349" s="265">
        <v>480</v>
      </c>
      <c r="B349" s="253" t="s">
        <v>132</v>
      </c>
      <c r="C349" s="256" t="s">
        <v>40</v>
      </c>
      <c r="D349" s="244">
        <v>1117</v>
      </c>
      <c r="E349" s="52" t="s">
        <v>260</v>
      </c>
      <c r="F349" s="52" t="s">
        <v>261</v>
      </c>
      <c r="G349" s="52">
        <v>10</v>
      </c>
      <c r="H349" s="51">
        <f>G349*D349</f>
        <v>11170</v>
      </c>
    </row>
    <row r="350" spans="1:8" ht="42" x14ac:dyDescent="0.35">
      <c r="A350" s="266"/>
      <c r="B350" s="254"/>
      <c r="C350" s="257"/>
      <c r="D350" s="245"/>
      <c r="E350" s="52" t="s">
        <v>258</v>
      </c>
      <c r="F350" s="52" t="s">
        <v>259</v>
      </c>
      <c r="G350" s="52">
        <v>75</v>
      </c>
      <c r="H350" s="51">
        <f>G350*D349</f>
        <v>83775</v>
      </c>
    </row>
    <row r="351" spans="1:8" ht="42" x14ac:dyDescent="0.35">
      <c r="A351" s="266"/>
      <c r="B351" s="254"/>
      <c r="C351" s="257"/>
      <c r="D351" s="245"/>
      <c r="E351" s="52" t="s">
        <v>256</v>
      </c>
      <c r="F351" s="52" t="s">
        <v>257</v>
      </c>
      <c r="G351" s="52">
        <v>30</v>
      </c>
      <c r="H351" s="51">
        <f>G351*D349</f>
        <v>33510</v>
      </c>
    </row>
    <row r="352" spans="1:8" x14ac:dyDescent="0.35">
      <c r="A352" s="267"/>
      <c r="B352" s="255"/>
      <c r="C352" s="258"/>
      <c r="D352" s="246"/>
      <c r="E352" s="52"/>
      <c r="F352" s="52"/>
      <c r="G352" s="52"/>
      <c r="H352" s="51">
        <f>SUM(H349:H351)</f>
        <v>128455</v>
      </c>
    </row>
    <row r="353" spans="1:8" ht="56" x14ac:dyDescent="0.35">
      <c r="A353" s="265">
        <v>483</v>
      </c>
      <c r="B353" s="253" t="s">
        <v>133</v>
      </c>
      <c r="C353" s="256" t="s">
        <v>40</v>
      </c>
      <c r="D353" s="244">
        <v>350</v>
      </c>
      <c r="E353" s="53" t="s">
        <v>260</v>
      </c>
      <c r="F353" s="53" t="s">
        <v>261</v>
      </c>
      <c r="G353" s="53">
        <v>10</v>
      </c>
      <c r="H353" s="51">
        <f>G353*D353</f>
        <v>3500</v>
      </c>
    </row>
    <row r="354" spans="1:8" ht="42" x14ac:dyDescent="0.35">
      <c r="A354" s="266"/>
      <c r="B354" s="254"/>
      <c r="C354" s="257"/>
      <c r="D354" s="245"/>
      <c r="E354" s="53" t="s">
        <v>258</v>
      </c>
      <c r="F354" s="53" t="s">
        <v>259</v>
      </c>
      <c r="G354" s="53">
        <v>75</v>
      </c>
      <c r="H354" s="51">
        <f>G354*D353</f>
        <v>26250</v>
      </c>
    </row>
    <row r="355" spans="1:8" ht="42" x14ac:dyDescent="0.35">
      <c r="A355" s="266"/>
      <c r="B355" s="254"/>
      <c r="C355" s="257"/>
      <c r="D355" s="245"/>
      <c r="E355" s="53" t="s">
        <v>256</v>
      </c>
      <c r="F355" s="53" t="s">
        <v>257</v>
      </c>
      <c r="G355" s="53">
        <v>30</v>
      </c>
      <c r="H355" s="51">
        <f>G355*D353</f>
        <v>10500</v>
      </c>
    </row>
    <row r="356" spans="1:8" x14ac:dyDescent="0.35">
      <c r="A356" s="267"/>
      <c r="B356" s="255"/>
      <c r="C356" s="258"/>
      <c r="D356" s="246"/>
      <c r="E356" s="53"/>
      <c r="F356" s="53"/>
      <c r="G356" s="53"/>
      <c r="H356" s="51">
        <f>SUM(H353:H355)</f>
        <v>40250</v>
      </c>
    </row>
    <row r="357" spans="1:8" ht="56" x14ac:dyDescent="0.35">
      <c r="A357" s="265">
        <v>486</v>
      </c>
      <c r="B357" s="253" t="s">
        <v>134</v>
      </c>
      <c r="C357" s="256" t="s">
        <v>40</v>
      </c>
      <c r="D357" s="244">
        <v>870</v>
      </c>
      <c r="E357" s="52" t="s">
        <v>260</v>
      </c>
      <c r="F357" s="52" t="s">
        <v>261</v>
      </c>
      <c r="G357" s="52">
        <v>10</v>
      </c>
      <c r="H357" s="51">
        <f>G357*D357</f>
        <v>8700</v>
      </c>
    </row>
    <row r="358" spans="1:8" ht="42" x14ac:dyDescent="0.35">
      <c r="A358" s="266"/>
      <c r="B358" s="254"/>
      <c r="C358" s="257"/>
      <c r="D358" s="245"/>
      <c r="E358" s="52" t="s">
        <v>258</v>
      </c>
      <c r="F358" s="52" t="s">
        <v>259</v>
      </c>
      <c r="G358" s="52">
        <v>75</v>
      </c>
      <c r="H358" s="51">
        <f>G358*D357</f>
        <v>65250</v>
      </c>
    </row>
    <row r="359" spans="1:8" ht="42" x14ac:dyDescent="0.35">
      <c r="A359" s="266"/>
      <c r="B359" s="254"/>
      <c r="C359" s="257"/>
      <c r="D359" s="245"/>
      <c r="E359" s="52" t="s">
        <v>256</v>
      </c>
      <c r="F359" s="52" t="s">
        <v>257</v>
      </c>
      <c r="G359" s="52">
        <v>30</v>
      </c>
      <c r="H359" s="51">
        <f>G359*D357</f>
        <v>26100</v>
      </c>
    </row>
    <row r="360" spans="1:8" x14ac:dyDescent="0.35">
      <c r="A360" s="267"/>
      <c r="B360" s="255"/>
      <c r="C360" s="258"/>
      <c r="D360" s="246"/>
      <c r="E360" s="52"/>
      <c r="F360" s="52"/>
      <c r="G360" s="52"/>
      <c r="H360" s="51">
        <f>SUM(H357:H359)</f>
        <v>100050</v>
      </c>
    </row>
    <row r="361" spans="1:8" ht="56" x14ac:dyDescent="0.35">
      <c r="A361" s="265">
        <v>489</v>
      </c>
      <c r="B361" s="253" t="s">
        <v>135</v>
      </c>
      <c r="C361" s="256" t="s">
        <v>40</v>
      </c>
      <c r="D361" s="244">
        <v>733</v>
      </c>
      <c r="E361" s="53" t="s">
        <v>260</v>
      </c>
      <c r="F361" s="53" t="s">
        <v>261</v>
      </c>
      <c r="G361" s="53">
        <v>10</v>
      </c>
      <c r="H361" s="51">
        <f>G361*D361</f>
        <v>7330</v>
      </c>
    </row>
    <row r="362" spans="1:8" ht="42" x14ac:dyDescent="0.35">
      <c r="A362" s="266"/>
      <c r="B362" s="254"/>
      <c r="C362" s="257"/>
      <c r="D362" s="245"/>
      <c r="E362" s="53" t="s">
        <v>258</v>
      </c>
      <c r="F362" s="53" t="s">
        <v>259</v>
      </c>
      <c r="G362" s="53">
        <v>75</v>
      </c>
      <c r="H362" s="51">
        <f>G362*D361</f>
        <v>54975</v>
      </c>
    </row>
    <row r="363" spans="1:8" ht="42" x14ac:dyDescent="0.35">
      <c r="A363" s="266"/>
      <c r="B363" s="254"/>
      <c r="C363" s="257"/>
      <c r="D363" s="245"/>
      <c r="E363" s="53" t="s">
        <v>256</v>
      </c>
      <c r="F363" s="53" t="s">
        <v>257</v>
      </c>
      <c r="G363" s="53">
        <v>30</v>
      </c>
      <c r="H363" s="51">
        <f>G363*D361</f>
        <v>21990</v>
      </c>
    </row>
    <row r="364" spans="1:8" x14ac:dyDescent="0.35">
      <c r="A364" s="267"/>
      <c r="B364" s="255"/>
      <c r="C364" s="258"/>
      <c r="D364" s="246"/>
      <c r="E364" s="53"/>
      <c r="F364" s="53"/>
      <c r="G364" s="53"/>
      <c r="H364" s="51">
        <f>SUM(H361:H363)</f>
        <v>84295</v>
      </c>
    </row>
    <row r="365" spans="1:8" ht="56" x14ac:dyDescent="0.35">
      <c r="A365" s="265">
        <v>492</v>
      </c>
      <c r="B365" s="253" t="s">
        <v>136</v>
      </c>
      <c r="C365" s="256" t="s">
        <v>40</v>
      </c>
      <c r="D365" s="244">
        <v>620.79</v>
      </c>
      <c r="E365" s="52" t="s">
        <v>260</v>
      </c>
      <c r="F365" s="52" t="s">
        <v>261</v>
      </c>
      <c r="G365" s="52">
        <v>10</v>
      </c>
      <c r="H365" s="51">
        <f>G365*D365</f>
        <v>6207.9</v>
      </c>
    </row>
    <row r="366" spans="1:8" ht="42" x14ac:dyDescent="0.35">
      <c r="A366" s="266"/>
      <c r="B366" s="254"/>
      <c r="C366" s="257"/>
      <c r="D366" s="245"/>
      <c r="E366" s="52" t="s">
        <v>258</v>
      </c>
      <c r="F366" s="52" t="s">
        <v>259</v>
      </c>
      <c r="G366" s="52">
        <v>75</v>
      </c>
      <c r="H366" s="51">
        <f>G366*D365</f>
        <v>46559.25</v>
      </c>
    </row>
    <row r="367" spans="1:8" ht="42" x14ac:dyDescent="0.35">
      <c r="A367" s="266"/>
      <c r="B367" s="254"/>
      <c r="C367" s="257"/>
      <c r="D367" s="245"/>
      <c r="E367" s="52" t="s">
        <v>256</v>
      </c>
      <c r="F367" s="52" t="s">
        <v>257</v>
      </c>
      <c r="G367" s="52">
        <v>30</v>
      </c>
      <c r="H367" s="51">
        <f>G367*D365</f>
        <v>18623.699999999997</v>
      </c>
    </row>
    <row r="368" spans="1:8" x14ac:dyDescent="0.35">
      <c r="A368" s="267"/>
      <c r="B368" s="255"/>
      <c r="C368" s="258"/>
      <c r="D368" s="246"/>
      <c r="E368" s="52"/>
      <c r="F368" s="52"/>
      <c r="G368" s="52"/>
      <c r="H368" s="51">
        <f>SUM(H365:H367)</f>
        <v>71390.850000000006</v>
      </c>
    </row>
    <row r="369" spans="1:8" ht="56" x14ac:dyDescent="0.35">
      <c r="A369" s="265">
        <v>495</v>
      </c>
      <c r="B369" s="253" t="s">
        <v>137</v>
      </c>
      <c r="C369" s="256" t="s">
        <v>40</v>
      </c>
      <c r="D369" s="244">
        <v>1496</v>
      </c>
      <c r="E369" s="53" t="s">
        <v>260</v>
      </c>
      <c r="F369" s="53" t="s">
        <v>261</v>
      </c>
      <c r="G369" s="53">
        <v>10</v>
      </c>
      <c r="H369" s="51">
        <f>G369*D369</f>
        <v>14960</v>
      </c>
    </row>
    <row r="370" spans="1:8" ht="42" x14ac:dyDescent="0.35">
      <c r="A370" s="266"/>
      <c r="B370" s="254"/>
      <c r="C370" s="257"/>
      <c r="D370" s="245"/>
      <c r="E370" s="53" t="s">
        <v>258</v>
      </c>
      <c r="F370" s="53" t="s">
        <v>259</v>
      </c>
      <c r="G370" s="53">
        <v>75</v>
      </c>
      <c r="H370" s="51">
        <f>G370*D369</f>
        <v>112200</v>
      </c>
    </row>
    <row r="371" spans="1:8" ht="42" x14ac:dyDescent="0.35">
      <c r="A371" s="266"/>
      <c r="B371" s="254"/>
      <c r="C371" s="257"/>
      <c r="D371" s="245"/>
      <c r="E371" s="53" t="s">
        <v>256</v>
      </c>
      <c r="F371" s="53" t="s">
        <v>257</v>
      </c>
      <c r="G371" s="53">
        <v>30</v>
      </c>
      <c r="H371" s="51">
        <f>G371*D369</f>
        <v>44880</v>
      </c>
    </row>
    <row r="372" spans="1:8" x14ac:dyDescent="0.35">
      <c r="A372" s="267"/>
      <c r="B372" s="255"/>
      <c r="C372" s="258"/>
      <c r="D372" s="246"/>
      <c r="E372" s="53"/>
      <c r="F372" s="53"/>
      <c r="G372" s="53"/>
      <c r="H372" s="51">
        <f>SUM(H369:H371)</f>
        <v>172040</v>
      </c>
    </row>
    <row r="373" spans="1:8" ht="56" x14ac:dyDescent="0.35">
      <c r="A373" s="265">
        <v>498</v>
      </c>
      <c r="B373" s="253" t="s">
        <v>138</v>
      </c>
      <c r="C373" s="256" t="s">
        <v>40</v>
      </c>
      <c r="D373" s="244">
        <v>1731</v>
      </c>
      <c r="E373" s="52" t="s">
        <v>260</v>
      </c>
      <c r="F373" s="52" t="s">
        <v>261</v>
      </c>
      <c r="G373" s="52">
        <v>10</v>
      </c>
      <c r="H373" s="51">
        <f>G373*D373</f>
        <v>17310</v>
      </c>
    </row>
    <row r="374" spans="1:8" ht="42" x14ac:dyDescent="0.35">
      <c r="A374" s="266"/>
      <c r="B374" s="254"/>
      <c r="C374" s="257"/>
      <c r="D374" s="245"/>
      <c r="E374" s="52" t="s">
        <v>258</v>
      </c>
      <c r="F374" s="52" t="s">
        <v>259</v>
      </c>
      <c r="G374" s="52">
        <v>75</v>
      </c>
      <c r="H374" s="51">
        <f>G374*D373</f>
        <v>129825</v>
      </c>
    </row>
    <row r="375" spans="1:8" ht="42" x14ac:dyDescent="0.35">
      <c r="A375" s="266"/>
      <c r="B375" s="254"/>
      <c r="C375" s="257"/>
      <c r="D375" s="245"/>
      <c r="E375" s="52" t="s">
        <v>256</v>
      </c>
      <c r="F375" s="52" t="s">
        <v>257</v>
      </c>
      <c r="G375" s="52">
        <v>30</v>
      </c>
      <c r="H375" s="51">
        <f>G375*D373</f>
        <v>51930</v>
      </c>
    </row>
    <row r="376" spans="1:8" x14ac:dyDescent="0.35">
      <c r="A376" s="267"/>
      <c r="B376" s="255"/>
      <c r="C376" s="258"/>
      <c r="D376" s="246"/>
      <c r="E376" s="52"/>
      <c r="F376" s="52"/>
      <c r="G376" s="52"/>
      <c r="H376" s="51">
        <f>SUM(H373:H375)</f>
        <v>199065</v>
      </c>
    </row>
    <row r="377" spans="1:8" ht="56" x14ac:dyDescent="0.35">
      <c r="A377" s="265">
        <v>501</v>
      </c>
      <c r="B377" s="253" t="s">
        <v>139</v>
      </c>
      <c r="C377" s="256" t="s">
        <v>40</v>
      </c>
      <c r="D377" s="244">
        <v>893</v>
      </c>
      <c r="E377" s="53" t="s">
        <v>260</v>
      </c>
      <c r="F377" s="53" t="s">
        <v>261</v>
      </c>
      <c r="G377" s="53">
        <v>10</v>
      </c>
      <c r="H377" s="51">
        <f>G377*D377</f>
        <v>8930</v>
      </c>
    </row>
    <row r="378" spans="1:8" ht="42" x14ac:dyDescent="0.35">
      <c r="A378" s="266"/>
      <c r="B378" s="254"/>
      <c r="C378" s="257"/>
      <c r="D378" s="245"/>
      <c r="E378" s="53" t="s">
        <v>258</v>
      </c>
      <c r="F378" s="53" t="s">
        <v>259</v>
      </c>
      <c r="G378" s="53">
        <v>75</v>
      </c>
      <c r="H378" s="51">
        <f>G378*D377</f>
        <v>66975</v>
      </c>
    </row>
    <row r="379" spans="1:8" ht="42" x14ac:dyDescent="0.35">
      <c r="A379" s="266"/>
      <c r="B379" s="254"/>
      <c r="C379" s="257"/>
      <c r="D379" s="245"/>
      <c r="E379" s="53" t="s">
        <v>256</v>
      </c>
      <c r="F379" s="53" t="s">
        <v>257</v>
      </c>
      <c r="G379" s="53">
        <v>30</v>
      </c>
      <c r="H379" s="51">
        <f>G379*D377</f>
        <v>26790</v>
      </c>
    </row>
    <row r="380" spans="1:8" x14ac:dyDescent="0.35">
      <c r="A380" s="267"/>
      <c r="B380" s="255"/>
      <c r="C380" s="258"/>
      <c r="D380" s="246"/>
      <c r="E380" s="53"/>
      <c r="F380" s="53"/>
      <c r="G380" s="53"/>
      <c r="H380" s="51">
        <f>SUM(H377:H379)</f>
        <v>102695</v>
      </c>
    </row>
    <row r="381" spans="1:8" ht="56" x14ac:dyDescent="0.35">
      <c r="A381" s="265">
        <v>504</v>
      </c>
      <c r="B381" s="253" t="s">
        <v>140</v>
      </c>
      <c r="C381" s="256" t="s">
        <v>40</v>
      </c>
      <c r="D381" s="244">
        <v>893</v>
      </c>
      <c r="E381" s="52" t="s">
        <v>260</v>
      </c>
      <c r="F381" s="52" t="s">
        <v>261</v>
      </c>
      <c r="G381" s="52">
        <v>10</v>
      </c>
      <c r="H381" s="51">
        <f>G381*D381</f>
        <v>8930</v>
      </c>
    </row>
    <row r="382" spans="1:8" ht="42" x14ac:dyDescent="0.35">
      <c r="A382" s="266"/>
      <c r="B382" s="254"/>
      <c r="C382" s="257"/>
      <c r="D382" s="245"/>
      <c r="E382" s="52" t="s">
        <v>258</v>
      </c>
      <c r="F382" s="52" t="s">
        <v>259</v>
      </c>
      <c r="G382" s="52">
        <v>75</v>
      </c>
      <c r="H382" s="51">
        <f>G382*D381</f>
        <v>66975</v>
      </c>
    </row>
    <row r="383" spans="1:8" ht="42" x14ac:dyDescent="0.35">
      <c r="A383" s="266"/>
      <c r="B383" s="254"/>
      <c r="C383" s="257"/>
      <c r="D383" s="245"/>
      <c r="E383" s="52" t="s">
        <v>256</v>
      </c>
      <c r="F383" s="52" t="s">
        <v>257</v>
      </c>
      <c r="G383" s="52">
        <v>30</v>
      </c>
      <c r="H383" s="51">
        <f>G383*D381</f>
        <v>26790</v>
      </c>
    </row>
    <row r="384" spans="1:8" x14ac:dyDescent="0.35">
      <c r="A384" s="267"/>
      <c r="B384" s="255"/>
      <c r="C384" s="258"/>
      <c r="D384" s="246"/>
      <c r="E384" s="52"/>
      <c r="F384" s="52"/>
      <c r="G384" s="52"/>
      <c r="H384" s="51">
        <f>SUM(H381:H383)</f>
        <v>102695</v>
      </c>
    </row>
    <row r="385" spans="1:8" ht="56" x14ac:dyDescent="0.35">
      <c r="A385" s="265">
        <v>507</v>
      </c>
      <c r="B385" s="253" t="s">
        <v>141</v>
      </c>
      <c r="C385" s="256" t="s">
        <v>40</v>
      </c>
      <c r="D385" s="244">
        <v>1338</v>
      </c>
      <c r="E385" s="53" t="s">
        <v>260</v>
      </c>
      <c r="F385" s="53" t="s">
        <v>261</v>
      </c>
      <c r="G385" s="53">
        <v>10</v>
      </c>
      <c r="H385" s="51">
        <f>G385*D385</f>
        <v>13380</v>
      </c>
    </row>
    <row r="386" spans="1:8" ht="42" x14ac:dyDescent="0.35">
      <c r="A386" s="266"/>
      <c r="B386" s="254"/>
      <c r="C386" s="257"/>
      <c r="D386" s="245"/>
      <c r="E386" s="53" t="s">
        <v>258</v>
      </c>
      <c r="F386" s="53" t="s">
        <v>259</v>
      </c>
      <c r="G386" s="53">
        <v>75</v>
      </c>
      <c r="H386" s="51">
        <f>G386*D385</f>
        <v>100350</v>
      </c>
    </row>
    <row r="387" spans="1:8" ht="42" x14ac:dyDescent="0.35">
      <c r="A387" s="266"/>
      <c r="B387" s="254"/>
      <c r="C387" s="257"/>
      <c r="D387" s="245"/>
      <c r="E387" s="53" t="s">
        <v>256</v>
      </c>
      <c r="F387" s="53" t="s">
        <v>257</v>
      </c>
      <c r="G387" s="53">
        <v>30</v>
      </c>
      <c r="H387" s="51">
        <f>G387*D385</f>
        <v>40140</v>
      </c>
    </row>
    <row r="388" spans="1:8" x14ac:dyDescent="0.35">
      <c r="A388" s="267"/>
      <c r="B388" s="255"/>
      <c r="C388" s="258"/>
      <c r="D388" s="246"/>
      <c r="E388" s="53"/>
      <c r="F388" s="53"/>
      <c r="G388" s="53"/>
      <c r="H388" s="51">
        <f>SUM(H385:H387)</f>
        <v>153870</v>
      </c>
    </row>
    <row r="389" spans="1:8" ht="56" x14ac:dyDescent="0.35">
      <c r="A389" s="265">
        <v>510</v>
      </c>
      <c r="B389" s="253" t="s">
        <v>142</v>
      </c>
      <c r="C389" s="256" t="s">
        <v>40</v>
      </c>
      <c r="D389" s="244">
        <v>1191</v>
      </c>
      <c r="E389" s="52" t="s">
        <v>260</v>
      </c>
      <c r="F389" s="52" t="s">
        <v>261</v>
      </c>
      <c r="G389" s="52">
        <v>10</v>
      </c>
      <c r="H389" s="51">
        <f>G389*D389</f>
        <v>11910</v>
      </c>
    </row>
    <row r="390" spans="1:8" ht="42" x14ac:dyDescent="0.35">
      <c r="A390" s="266"/>
      <c r="B390" s="254"/>
      <c r="C390" s="257"/>
      <c r="D390" s="245"/>
      <c r="E390" s="52" t="s">
        <v>258</v>
      </c>
      <c r="F390" s="52" t="s">
        <v>259</v>
      </c>
      <c r="G390" s="52">
        <v>75</v>
      </c>
      <c r="H390" s="51">
        <f>G390*D389</f>
        <v>89325</v>
      </c>
    </row>
    <row r="391" spans="1:8" ht="42" x14ac:dyDescent="0.35">
      <c r="A391" s="266"/>
      <c r="B391" s="254"/>
      <c r="C391" s="257"/>
      <c r="D391" s="245"/>
      <c r="E391" s="52" t="s">
        <v>256</v>
      </c>
      <c r="F391" s="52" t="s">
        <v>257</v>
      </c>
      <c r="G391" s="52">
        <v>30</v>
      </c>
      <c r="H391" s="51">
        <f>G391*D389</f>
        <v>35730</v>
      </c>
    </row>
    <row r="392" spans="1:8" x14ac:dyDescent="0.35">
      <c r="A392" s="267"/>
      <c r="B392" s="255"/>
      <c r="C392" s="258"/>
      <c r="D392" s="246"/>
      <c r="E392" s="52"/>
      <c r="F392" s="52"/>
      <c r="G392" s="52"/>
      <c r="H392" s="51">
        <f>SUM(H389:H391)</f>
        <v>136965</v>
      </c>
    </row>
    <row r="393" spans="1:8" ht="56" x14ac:dyDescent="0.35">
      <c r="A393" s="265">
        <v>513</v>
      </c>
      <c r="B393" s="253" t="s">
        <v>143</v>
      </c>
      <c r="C393" s="256" t="s">
        <v>40</v>
      </c>
      <c r="D393" s="244">
        <v>1410</v>
      </c>
      <c r="E393" s="53" t="s">
        <v>260</v>
      </c>
      <c r="F393" s="53" t="s">
        <v>261</v>
      </c>
      <c r="G393" s="53">
        <v>10</v>
      </c>
      <c r="H393" s="51">
        <f>G393*D393</f>
        <v>14100</v>
      </c>
    </row>
    <row r="394" spans="1:8" ht="42" x14ac:dyDescent="0.35">
      <c r="A394" s="266"/>
      <c r="B394" s="254"/>
      <c r="C394" s="257"/>
      <c r="D394" s="245"/>
      <c r="E394" s="53" t="s">
        <v>258</v>
      </c>
      <c r="F394" s="53" t="s">
        <v>259</v>
      </c>
      <c r="G394" s="53">
        <v>75</v>
      </c>
      <c r="H394" s="51">
        <f>G394*D393</f>
        <v>105750</v>
      </c>
    </row>
    <row r="395" spans="1:8" ht="42" x14ac:dyDescent="0.35">
      <c r="A395" s="266"/>
      <c r="B395" s="254"/>
      <c r="C395" s="257"/>
      <c r="D395" s="245"/>
      <c r="E395" s="53" t="s">
        <v>256</v>
      </c>
      <c r="F395" s="53" t="s">
        <v>257</v>
      </c>
      <c r="G395" s="53">
        <v>30</v>
      </c>
      <c r="H395" s="51">
        <f>G395*D393</f>
        <v>42300</v>
      </c>
    </row>
    <row r="396" spans="1:8" x14ac:dyDescent="0.35">
      <c r="A396" s="267"/>
      <c r="B396" s="255"/>
      <c r="C396" s="258"/>
      <c r="D396" s="246"/>
      <c r="E396" s="53"/>
      <c r="F396" s="53"/>
      <c r="G396" s="53"/>
      <c r="H396" s="51">
        <f>SUM(H393:H395)</f>
        <v>162150</v>
      </c>
    </row>
    <row r="397" spans="1:8" ht="56" x14ac:dyDescent="0.35">
      <c r="A397" s="265">
        <v>516</v>
      </c>
      <c r="B397" s="253" t="s">
        <v>144</v>
      </c>
      <c r="C397" s="256" t="s">
        <v>40</v>
      </c>
      <c r="D397" s="244">
        <v>524</v>
      </c>
      <c r="E397" s="52" t="s">
        <v>260</v>
      </c>
      <c r="F397" s="52" t="s">
        <v>261</v>
      </c>
      <c r="G397" s="52">
        <v>10</v>
      </c>
      <c r="H397" s="51">
        <f>G397*D397</f>
        <v>5240</v>
      </c>
    </row>
    <row r="398" spans="1:8" ht="42" x14ac:dyDescent="0.35">
      <c r="A398" s="266"/>
      <c r="B398" s="254"/>
      <c r="C398" s="257"/>
      <c r="D398" s="245"/>
      <c r="E398" s="52" t="s">
        <v>258</v>
      </c>
      <c r="F398" s="52" t="s">
        <v>259</v>
      </c>
      <c r="G398" s="52">
        <v>75</v>
      </c>
      <c r="H398" s="51">
        <f>G398*D397</f>
        <v>39300</v>
      </c>
    </row>
    <row r="399" spans="1:8" ht="42" x14ac:dyDescent="0.35">
      <c r="A399" s="266"/>
      <c r="B399" s="254"/>
      <c r="C399" s="257"/>
      <c r="D399" s="245"/>
      <c r="E399" s="52" t="s">
        <v>256</v>
      </c>
      <c r="F399" s="52" t="s">
        <v>257</v>
      </c>
      <c r="G399" s="52">
        <v>30</v>
      </c>
      <c r="H399" s="51">
        <f>G399*D397</f>
        <v>15720</v>
      </c>
    </row>
    <row r="400" spans="1:8" x14ac:dyDescent="0.35">
      <c r="A400" s="267"/>
      <c r="B400" s="255"/>
      <c r="C400" s="258"/>
      <c r="D400" s="246"/>
      <c r="E400" s="59"/>
      <c r="F400" s="59"/>
      <c r="G400" s="59"/>
      <c r="H400" s="51">
        <f>SUM(H397:H399)</f>
        <v>60260</v>
      </c>
    </row>
    <row r="401" spans="1:8" ht="56" x14ac:dyDescent="0.35">
      <c r="A401" s="265">
        <v>519</v>
      </c>
      <c r="B401" s="253" t="s">
        <v>145</v>
      </c>
      <c r="C401" s="256" t="s">
        <v>40</v>
      </c>
      <c r="D401" s="244">
        <v>900</v>
      </c>
      <c r="E401" s="53" t="s">
        <v>260</v>
      </c>
      <c r="F401" s="53" t="s">
        <v>261</v>
      </c>
      <c r="G401" s="53">
        <v>10</v>
      </c>
      <c r="H401" s="51">
        <f>G401*D401</f>
        <v>9000</v>
      </c>
    </row>
    <row r="402" spans="1:8" ht="42" x14ac:dyDescent="0.35">
      <c r="A402" s="266"/>
      <c r="B402" s="254"/>
      <c r="C402" s="257"/>
      <c r="D402" s="245"/>
      <c r="E402" s="53" t="s">
        <v>258</v>
      </c>
      <c r="F402" s="53" t="s">
        <v>259</v>
      </c>
      <c r="G402" s="53">
        <v>75</v>
      </c>
      <c r="H402" s="51">
        <f>G402*D401</f>
        <v>67500</v>
      </c>
    </row>
    <row r="403" spans="1:8" ht="42" x14ac:dyDescent="0.35">
      <c r="A403" s="266"/>
      <c r="B403" s="254"/>
      <c r="C403" s="257"/>
      <c r="D403" s="245"/>
      <c r="E403" s="53" t="s">
        <v>256</v>
      </c>
      <c r="F403" s="53" t="s">
        <v>257</v>
      </c>
      <c r="G403" s="53">
        <v>30</v>
      </c>
      <c r="H403" s="51">
        <f>G403*D401</f>
        <v>27000</v>
      </c>
    </row>
    <row r="404" spans="1:8" x14ac:dyDescent="0.35">
      <c r="A404" s="267"/>
      <c r="B404" s="255"/>
      <c r="C404" s="258"/>
      <c r="D404" s="246"/>
      <c r="E404" s="53"/>
      <c r="F404" s="53"/>
      <c r="G404" s="53"/>
      <c r="H404" s="51">
        <f>SUM(H401:H403)</f>
        <v>103500</v>
      </c>
    </row>
    <row r="405" spans="1:8" ht="56" x14ac:dyDescent="0.35">
      <c r="A405" s="265">
        <v>522</v>
      </c>
      <c r="B405" s="253" t="s">
        <v>146</v>
      </c>
      <c r="C405" s="256" t="s">
        <v>40</v>
      </c>
      <c r="D405" s="244">
        <v>879</v>
      </c>
      <c r="E405" s="52" t="s">
        <v>260</v>
      </c>
      <c r="F405" s="52" t="s">
        <v>261</v>
      </c>
      <c r="G405" s="52">
        <v>10</v>
      </c>
      <c r="H405" s="51">
        <f>G405*D405</f>
        <v>8790</v>
      </c>
    </row>
    <row r="406" spans="1:8" ht="42" x14ac:dyDescent="0.35">
      <c r="A406" s="266"/>
      <c r="B406" s="254"/>
      <c r="C406" s="257"/>
      <c r="D406" s="245"/>
      <c r="E406" s="52" t="s">
        <v>258</v>
      </c>
      <c r="F406" s="52" t="s">
        <v>259</v>
      </c>
      <c r="G406" s="52">
        <v>75</v>
      </c>
      <c r="H406" s="51">
        <f>G406*D405</f>
        <v>65925</v>
      </c>
    </row>
    <row r="407" spans="1:8" ht="42" x14ac:dyDescent="0.35">
      <c r="A407" s="266"/>
      <c r="B407" s="254"/>
      <c r="C407" s="257"/>
      <c r="D407" s="245"/>
      <c r="E407" s="52" t="s">
        <v>256</v>
      </c>
      <c r="F407" s="52" t="s">
        <v>257</v>
      </c>
      <c r="G407" s="52">
        <v>30</v>
      </c>
      <c r="H407" s="51">
        <f>G407*D405</f>
        <v>26370</v>
      </c>
    </row>
    <row r="408" spans="1:8" x14ac:dyDescent="0.35">
      <c r="A408" s="267"/>
      <c r="B408" s="255"/>
      <c r="C408" s="258"/>
      <c r="D408" s="246"/>
      <c r="E408" s="52"/>
      <c r="F408" s="52"/>
      <c r="G408" s="52"/>
      <c r="H408" s="51">
        <f>SUM(H405:H407)</f>
        <v>101085</v>
      </c>
    </row>
    <row r="409" spans="1:8" ht="56.5" thickBot="1" x14ac:dyDescent="0.4">
      <c r="A409" s="265">
        <v>525</v>
      </c>
      <c r="B409" s="253" t="s">
        <v>147</v>
      </c>
      <c r="C409" s="256" t="s">
        <v>40</v>
      </c>
      <c r="D409" s="250">
        <v>1630</v>
      </c>
      <c r="E409" s="67" t="s">
        <v>260</v>
      </c>
      <c r="F409" s="67" t="s">
        <v>261</v>
      </c>
      <c r="G409" s="67">
        <v>10</v>
      </c>
      <c r="H409" s="66">
        <f>G409*D409</f>
        <v>16300</v>
      </c>
    </row>
    <row r="410" spans="1:8" ht="42.5" thickBot="1" x14ac:dyDescent="0.4">
      <c r="A410" s="266"/>
      <c r="B410" s="254"/>
      <c r="C410" s="257"/>
      <c r="D410" s="251"/>
      <c r="E410" s="65" t="s">
        <v>258</v>
      </c>
      <c r="F410" s="65" t="s">
        <v>259</v>
      </c>
      <c r="G410" s="65">
        <v>75</v>
      </c>
      <c r="H410" s="51">
        <f>G410*D409</f>
        <v>122250</v>
      </c>
    </row>
    <row r="411" spans="1:8" ht="42.5" thickBot="1" x14ac:dyDescent="0.4">
      <c r="A411" s="266"/>
      <c r="B411" s="254"/>
      <c r="C411" s="257"/>
      <c r="D411" s="251"/>
      <c r="E411" s="65" t="s">
        <v>256</v>
      </c>
      <c r="F411" s="65" t="s">
        <v>257</v>
      </c>
      <c r="G411" s="65">
        <v>30</v>
      </c>
      <c r="H411" s="51">
        <f>G411*D409</f>
        <v>48900</v>
      </c>
    </row>
    <row r="412" spans="1:8" ht="15" thickBot="1" x14ac:dyDescent="0.4">
      <c r="A412" s="267"/>
      <c r="B412" s="255"/>
      <c r="C412" s="258"/>
      <c r="D412" s="252"/>
      <c r="E412" s="65"/>
      <c r="F412" s="65"/>
      <c r="G412" s="70"/>
      <c r="H412" s="51">
        <f>SUM(H409:H411)</f>
        <v>187450</v>
      </c>
    </row>
    <row r="413" spans="1:8" ht="56" x14ac:dyDescent="0.35">
      <c r="A413" s="265">
        <v>528</v>
      </c>
      <c r="B413" s="253" t="s">
        <v>148</v>
      </c>
      <c r="C413" s="256" t="s">
        <v>40</v>
      </c>
      <c r="D413" s="244">
        <v>1318</v>
      </c>
      <c r="E413" s="52" t="s">
        <v>260</v>
      </c>
      <c r="F413" s="52" t="s">
        <v>261</v>
      </c>
      <c r="G413" s="52">
        <v>10</v>
      </c>
      <c r="H413" s="51">
        <f>G413*D413</f>
        <v>13180</v>
      </c>
    </row>
    <row r="414" spans="1:8" ht="42" x14ac:dyDescent="0.35">
      <c r="A414" s="266"/>
      <c r="B414" s="254"/>
      <c r="C414" s="257"/>
      <c r="D414" s="245"/>
      <c r="E414" s="52" t="s">
        <v>258</v>
      </c>
      <c r="F414" s="52" t="s">
        <v>259</v>
      </c>
      <c r="G414" s="52">
        <v>75</v>
      </c>
      <c r="H414" s="51">
        <f>G414*D413</f>
        <v>98850</v>
      </c>
    </row>
    <row r="415" spans="1:8" ht="42" x14ac:dyDescent="0.35">
      <c r="A415" s="266"/>
      <c r="B415" s="254"/>
      <c r="C415" s="257"/>
      <c r="D415" s="245"/>
      <c r="E415" s="52" t="s">
        <v>256</v>
      </c>
      <c r="F415" s="52" t="s">
        <v>257</v>
      </c>
      <c r="G415" s="52">
        <v>30</v>
      </c>
      <c r="H415" s="51">
        <f>G415*D413</f>
        <v>39540</v>
      </c>
    </row>
    <row r="416" spans="1:8" x14ac:dyDescent="0.35">
      <c r="A416" s="267"/>
      <c r="B416" s="255"/>
      <c r="C416" s="258"/>
      <c r="D416" s="246"/>
      <c r="E416" s="52"/>
      <c r="F416" s="52"/>
      <c r="G416" s="52"/>
      <c r="H416" s="51">
        <f>SUM(H413:H415)</f>
        <v>151570</v>
      </c>
    </row>
    <row r="417" spans="1:8" x14ac:dyDescent="0.35">
      <c r="A417" s="247" t="s">
        <v>149</v>
      </c>
      <c r="B417" s="248"/>
      <c r="C417" s="248"/>
      <c r="D417" s="248"/>
      <c r="E417" s="248"/>
      <c r="F417" s="248"/>
      <c r="G417" s="248"/>
      <c r="H417" s="249"/>
    </row>
    <row r="418" spans="1:8" ht="56" x14ac:dyDescent="0.35">
      <c r="A418" s="235">
        <v>531</v>
      </c>
      <c r="B418" s="253" t="s">
        <v>150</v>
      </c>
      <c r="C418" s="256" t="s">
        <v>40</v>
      </c>
      <c r="D418" s="244">
        <v>4200</v>
      </c>
      <c r="E418" s="53" t="s">
        <v>260</v>
      </c>
      <c r="F418" s="53" t="s">
        <v>261</v>
      </c>
      <c r="G418" s="53">
        <v>10</v>
      </c>
      <c r="H418" s="51">
        <f>G418*D418</f>
        <v>42000</v>
      </c>
    </row>
    <row r="419" spans="1:8" ht="42" x14ac:dyDescent="0.35">
      <c r="A419" s="236"/>
      <c r="B419" s="254"/>
      <c r="C419" s="257"/>
      <c r="D419" s="245"/>
      <c r="E419" s="53" t="s">
        <v>256</v>
      </c>
      <c r="F419" s="53" t="s">
        <v>257</v>
      </c>
      <c r="G419" s="53">
        <v>30</v>
      </c>
      <c r="H419" s="51">
        <f>G419*D418</f>
        <v>126000</v>
      </c>
    </row>
    <row r="420" spans="1:8" x14ac:dyDescent="0.35">
      <c r="A420" s="237"/>
      <c r="B420" s="255"/>
      <c r="C420" s="258"/>
      <c r="D420" s="246"/>
      <c r="E420" s="53"/>
      <c r="F420" s="53"/>
      <c r="G420" s="53"/>
      <c r="H420" s="51">
        <f>SUM(H418:H419)</f>
        <v>168000</v>
      </c>
    </row>
    <row r="421" spans="1:8" ht="56" x14ac:dyDescent="0.35">
      <c r="A421" s="235">
        <v>534</v>
      </c>
      <c r="B421" s="253" t="s">
        <v>151</v>
      </c>
      <c r="C421" s="256" t="s">
        <v>40</v>
      </c>
      <c r="D421" s="220">
        <v>2350</v>
      </c>
      <c r="E421" s="52" t="s">
        <v>260</v>
      </c>
      <c r="F421" s="52" t="s">
        <v>261</v>
      </c>
      <c r="G421" s="52">
        <v>10</v>
      </c>
      <c r="H421" s="51">
        <f>G421*D421</f>
        <v>23500</v>
      </c>
    </row>
    <row r="422" spans="1:8" ht="42" x14ac:dyDescent="0.35">
      <c r="A422" s="236"/>
      <c r="B422" s="254"/>
      <c r="C422" s="257"/>
      <c r="D422" s="221"/>
      <c r="E422" s="52" t="s">
        <v>256</v>
      </c>
      <c r="F422" s="52" t="s">
        <v>257</v>
      </c>
      <c r="G422" s="52">
        <v>30</v>
      </c>
      <c r="H422" s="51">
        <f>G422*D421</f>
        <v>70500</v>
      </c>
    </row>
    <row r="423" spans="1:8" x14ac:dyDescent="0.35">
      <c r="A423" s="237"/>
      <c r="B423" s="255"/>
      <c r="C423" s="258"/>
      <c r="D423" s="222"/>
      <c r="E423" s="52"/>
      <c r="F423" s="52"/>
      <c r="G423" s="52"/>
      <c r="H423" s="51">
        <f>SUM(H421:H422)</f>
        <v>94000</v>
      </c>
    </row>
    <row r="424" spans="1:8" ht="56" x14ac:dyDescent="0.35">
      <c r="A424" s="235">
        <v>536</v>
      </c>
      <c r="B424" s="253" t="s">
        <v>152</v>
      </c>
      <c r="C424" s="256" t="s">
        <v>40</v>
      </c>
      <c r="D424" s="262">
        <v>970.75</v>
      </c>
      <c r="E424" s="52" t="s">
        <v>260</v>
      </c>
      <c r="F424" s="52" t="s">
        <v>261</v>
      </c>
      <c r="G424" s="52">
        <v>10</v>
      </c>
      <c r="H424" s="51">
        <f>G424*D424</f>
        <v>9707.5</v>
      </c>
    </row>
    <row r="425" spans="1:8" ht="42" x14ac:dyDescent="0.35">
      <c r="A425" s="236"/>
      <c r="B425" s="254"/>
      <c r="C425" s="257"/>
      <c r="D425" s="263"/>
      <c r="E425" s="52" t="s">
        <v>256</v>
      </c>
      <c r="F425" s="52" t="s">
        <v>257</v>
      </c>
      <c r="G425" s="52">
        <v>30</v>
      </c>
      <c r="H425" s="51">
        <f>G425*D424</f>
        <v>29122.5</v>
      </c>
    </row>
    <row r="426" spans="1:8" x14ac:dyDescent="0.35">
      <c r="A426" s="237"/>
      <c r="B426" s="255"/>
      <c r="C426" s="258"/>
      <c r="D426" s="264"/>
      <c r="E426" s="52"/>
      <c r="F426" s="52"/>
      <c r="G426" s="52"/>
      <c r="H426" s="51">
        <f>SUM(H424:H425)</f>
        <v>38830</v>
      </c>
    </row>
    <row r="427" spans="1:8" ht="56" x14ac:dyDescent="0.35">
      <c r="A427" s="235">
        <v>540</v>
      </c>
      <c r="B427" s="253" t="s">
        <v>153</v>
      </c>
      <c r="C427" s="256" t="s">
        <v>40</v>
      </c>
      <c r="D427" s="244">
        <v>935.97</v>
      </c>
      <c r="E427" s="52" t="s">
        <v>260</v>
      </c>
      <c r="F427" s="52" t="s">
        <v>261</v>
      </c>
      <c r="G427" s="52">
        <v>10</v>
      </c>
      <c r="H427" s="51">
        <f>G427*D427</f>
        <v>9359.7000000000007</v>
      </c>
    </row>
    <row r="428" spans="1:8" ht="42" x14ac:dyDescent="0.35">
      <c r="A428" s="236"/>
      <c r="B428" s="254"/>
      <c r="C428" s="257"/>
      <c r="D428" s="245"/>
      <c r="E428" s="52" t="s">
        <v>256</v>
      </c>
      <c r="F428" s="52" t="s">
        <v>257</v>
      </c>
      <c r="G428" s="52">
        <v>30</v>
      </c>
      <c r="H428" s="51">
        <f>G428*D427</f>
        <v>28079.100000000002</v>
      </c>
    </row>
    <row r="429" spans="1:8" x14ac:dyDescent="0.35">
      <c r="A429" s="237"/>
      <c r="B429" s="255"/>
      <c r="C429" s="258"/>
      <c r="D429" s="246"/>
      <c r="E429" s="52"/>
      <c r="F429" s="52"/>
      <c r="G429" s="52"/>
      <c r="H429" s="51">
        <f>SUM(H427:H428)</f>
        <v>37438.800000000003</v>
      </c>
    </row>
    <row r="430" spans="1:8" ht="56" x14ac:dyDescent="0.35">
      <c r="A430" s="235">
        <v>543</v>
      </c>
      <c r="B430" s="253" t="s">
        <v>154</v>
      </c>
      <c r="C430" s="256" t="s">
        <v>40</v>
      </c>
      <c r="D430" s="244">
        <v>2040</v>
      </c>
      <c r="E430" s="53" t="s">
        <v>260</v>
      </c>
      <c r="F430" s="53" t="s">
        <v>261</v>
      </c>
      <c r="G430" s="53">
        <v>10</v>
      </c>
      <c r="H430" s="51">
        <f>G430*D430</f>
        <v>20400</v>
      </c>
    </row>
    <row r="431" spans="1:8" ht="42" x14ac:dyDescent="0.35">
      <c r="A431" s="236"/>
      <c r="B431" s="254"/>
      <c r="C431" s="257"/>
      <c r="D431" s="245"/>
      <c r="E431" s="53" t="s">
        <v>256</v>
      </c>
      <c r="F431" s="53" t="s">
        <v>257</v>
      </c>
      <c r="G431" s="53">
        <v>30</v>
      </c>
      <c r="H431" s="51">
        <f>G431*D430</f>
        <v>61200</v>
      </c>
    </row>
    <row r="432" spans="1:8" x14ac:dyDescent="0.35">
      <c r="A432" s="237"/>
      <c r="B432" s="255"/>
      <c r="C432" s="258"/>
      <c r="D432" s="246"/>
      <c r="E432" s="53"/>
      <c r="F432" s="53"/>
      <c r="G432" s="53"/>
      <c r="H432" s="51">
        <f>SUM(H430:H431)</f>
        <v>81600</v>
      </c>
    </row>
    <row r="433" spans="1:8" ht="56" x14ac:dyDescent="0.35">
      <c r="A433" s="235">
        <v>546</v>
      </c>
      <c r="B433" s="253" t="s">
        <v>155</v>
      </c>
      <c r="C433" s="256" t="s">
        <v>40</v>
      </c>
      <c r="D433" s="244">
        <v>437</v>
      </c>
      <c r="E433" s="52" t="s">
        <v>260</v>
      </c>
      <c r="F433" s="52" t="s">
        <v>261</v>
      </c>
      <c r="G433" s="52">
        <v>10</v>
      </c>
      <c r="H433" s="51">
        <f>G433*D433</f>
        <v>4370</v>
      </c>
    </row>
    <row r="434" spans="1:8" ht="42" x14ac:dyDescent="0.35">
      <c r="A434" s="236"/>
      <c r="B434" s="254"/>
      <c r="C434" s="257"/>
      <c r="D434" s="245"/>
      <c r="E434" s="52" t="s">
        <v>256</v>
      </c>
      <c r="F434" s="52" t="s">
        <v>257</v>
      </c>
      <c r="G434" s="52">
        <v>30</v>
      </c>
      <c r="H434" s="51">
        <f>G434*D433</f>
        <v>13110</v>
      </c>
    </row>
    <row r="435" spans="1:8" x14ac:dyDescent="0.35">
      <c r="A435" s="237"/>
      <c r="B435" s="255"/>
      <c r="C435" s="258"/>
      <c r="D435" s="246"/>
      <c r="E435" s="52"/>
      <c r="F435" s="52"/>
      <c r="G435" s="52"/>
      <c r="H435" s="51">
        <f>SUM(H433:H434)</f>
        <v>17480</v>
      </c>
    </row>
    <row r="436" spans="1:8" ht="56" x14ac:dyDescent="0.35">
      <c r="A436" s="235">
        <v>549</v>
      </c>
      <c r="B436" s="253" t="s">
        <v>156</v>
      </c>
      <c r="C436" s="256" t="s">
        <v>40</v>
      </c>
      <c r="D436" s="244">
        <v>877</v>
      </c>
      <c r="E436" s="53" t="s">
        <v>260</v>
      </c>
      <c r="F436" s="53" t="s">
        <v>261</v>
      </c>
      <c r="G436" s="53">
        <v>10</v>
      </c>
      <c r="H436" s="51">
        <f>G436*D436</f>
        <v>8770</v>
      </c>
    </row>
    <row r="437" spans="1:8" ht="42" x14ac:dyDescent="0.35">
      <c r="A437" s="236"/>
      <c r="B437" s="254"/>
      <c r="C437" s="257"/>
      <c r="D437" s="245"/>
      <c r="E437" s="53" t="s">
        <v>256</v>
      </c>
      <c r="F437" s="53" t="s">
        <v>257</v>
      </c>
      <c r="G437" s="53">
        <v>30</v>
      </c>
      <c r="H437" s="51">
        <f>G437*D436</f>
        <v>26310</v>
      </c>
    </row>
    <row r="438" spans="1:8" x14ac:dyDescent="0.35">
      <c r="A438" s="237"/>
      <c r="B438" s="255"/>
      <c r="C438" s="258"/>
      <c r="D438" s="246"/>
      <c r="E438" s="53"/>
      <c r="F438" s="53"/>
      <c r="G438" s="53"/>
      <c r="H438" s="51">
        <f>SUM(H436:H437)</f>
        <v>35080</v>
      </c>
    </row>
    <row r="439" spans="1:8" ht="78" customHeight="1" x14ac:dyDescent="0.35">
      <c r="A439" s="235">
        <v>552</v>
      </c>
      <c r="B439" s="253" t="s">
        <v>157</v>
      </c>
      <c r="C439" s="256" t="s">
        <v>40</v>
      </c>
      <c r="D439" s="244">
        <v>916</v>
      </c>
      <c r="E439" s="52" t="s">
        <v>260</v>
      </c>
      <c r="F439" s="52" t="s">
        <v>261</v>
      </c>
      <c r="G439" s="52">
        <v>10</v>
      </c>
      <c r="H439" s="51">
        <f>G439*D439</f>
        <v>9160</v>
      </c>
    </row>
    <row r="440" spans="1:8" ht="42" x14ac:dyDescent="0.35">
      <c r="A440" s="236"/>
      <c r="B440" s="254"/>
      <c r="C440" s="257"/>
      <c r="D440" s="245"/>
      <c r="E440" s="52" t="s">
        <v>256</v>
      </c>
      <c r="F440" s="52" t="s">
        <v>257</v>
      </c>
      <c r="G440" s="52">
        <v>30</v>
      </c>
      <c r="H440" s="51">
        <f>G440*D439</f>
        <v>27480</v>
      </c>
    </row>
    <row r="441" spans="1:8" x14ac:dyDescent="0.35">
      <c r="A441" s="237"/>
      <c r="B441" s="255"/>
      <c r="C441" s="258"/>
      <c r="D441" s="246"/>
      <c r="E441" s="52"/>
      <c r="F441" s="52"/>
      <c r="G441" s="52"/>
      <c r="H441" s="51">
        <f>SUM(H439:H440)</f>
        <v>36640</v>
      </c>
    </row>
    <row r="442" spans="1:8" ht="56" x14ac:dyDescent="0.35">
      <c r="A442" s="235">
        <v>555</v>
      </c>
      <c r="B442" s="253" t="s">
        <v>158</v>
      </c>
      <c r="C442" s="256" t="s">
        <v>40</v>
      </c>
      <c r="D442" s="244">
        <v>647.29</v>
      </c>
      <c r="E442" s="53" t="s">
        <v>260</v>
      </c>
      <c r="F442" s="53" t="s">
        <v>261</v>
      </c>
      <c r="G442" s="53">
        <v>10</v>
      </c>
      <c r="H442" s="51">
        <f>G442*D442</f>
        <v>6472.9</v>
      </c>
    </row>
    <row r="443" spans="1:8" ht="42" x14ac:dyDescent="0.35">
      <c r="A443" s="236"/>
      <c r="B443" s="254"/>
      <c r="C443" s="257"/>
      <c r="D443" s="245"/>
      <c r="E443" s="53" t="s">
        <v>256</v>
      </c>
      <c r="F443" s="53" t="s">
        <v>257</v>
      </c>
      <c r="G443" s="53">
        <v>30</v>
      </c>
      <c r="H443" s="51">
        <f>G443*D442</f>
        <v>19418.699999999997</v>
      </c>
    </row>
    <row r="444" spans="1:8" x14ac:dyDescent="0.35">
      <c r="A444" s="237"/>
      <c r="B444" s="255"/>
      <c r="C444" s="258"/>
      <c r="D444" s="246"/>
      <c r="E444" s="52"/>
      <c r="F444" s="52"/>
      <c r="G444" s="52"/>
      <c r="H444" s="51">
        <f>SUM(H442:H443)</f>
        <v>25891.599999999999</v>
      </c>
    </row>
    <row r="445" spans="1:8" ht="56" x14ac:dyDescent="0.35">
      <c r="A445" s="235">
        <v>558</v>
      </c>
      <c r="B445" s="253" t="s">
        <v>159</v>
      </c>
      <c r="C445" s="256" t="s">
        <v>40</v>
      </c>
      <c r="D445" s="244">
        <v>1832</v>
      </c>
      <c r="E445" s="52" t="s">
        <v>260</v>
      </c>
      <c r="F445" s="52" t="s">
        <v>261</v>
      </c>
      <c r="G445" s="52">
        <v>10</v>
      </c>
      <c r="H445" s="51">
        <f>G445*D445</f>
        <v>18320</v>
      </c>
    </row>
    <row r="446" spans="1:8" ht="42" x14ac:dyDescent="0.35">
      <c r="A446" s="236"/>
      <c r="B446" s="254"/>
      <c r="C446" s="257"/>
      <c r="D446" s="245"/>
      <c r="E446" s="52" t="s">
        <v>256</v>
      </c>
      <c r="F446" s="52" t="s">
        <v>257</v>
      </c>
      <c r="G446" s="52">
        <v>30</v>
      </c>
      <c r="H446" s="51">
        <f>G446*D445</f>
        <v>54960</v>
      </c>
    </row>
    <row r="447" spans="1:8" x14ac:dyDescent="0.35">
      <c r="A447" s="237"/>
      <c r="B447" s="255"/>
      <c r="C447" s="258"/>
      <c r="D447" s="246"/>
      <c r="E447" s="52"/>
      <c r="F447" s="52"/>
      <c r="G447" s="52"/>
      <c r="H447" s="51">
        <f>SUM(H445:H446)</f>
        <v>73280</v>
      </c>
    </row>
    <row r="448" spans="1:8" ht="56" x14ac:dyDescent="0.35">
      <c r="A448" s="235">
        <v>561</v>
      </c>
      <c r="B448" s="253" t="s">
        <v>160</v>
      </c>
      <c r="C448" s="256" t="s">
        <v>40</v>
      </c>
      <c r="D448" s="244">
        <v>2713</v>
      </c>
      <c r="E448" s="53" t="s">
        <v>260</v>
      </c>
      <c r="F448" s="53" t="s">
        <v>261</v>
      </c>
      <c r="G448" s="53">
        <v>10</v>
      </c>
      <c r="H448" s="51">
        <f>G448*D448</f>
        <v>27130</v>
      </c>
    </row>
    <row r="449" spans="1:8" ht="42" x14ac:dyDescent="0.35">
      <c r="A449" s="236"/>
      <c r="B449" s="254"/>
      <c r="C449" s="257"/>
      <c r="D449" s="245"/>
      <c r="E449" s="53" t="s">
        <v>256</v>
      </c>
      <c r="F449" s="53" t="s">
        <v>257</v>
      </c>
      <c r="G449" s="53">
        <v>30</v>
      </c>
      <c r="H449" s="51">
        <f>G449*D448</f>
        <v>81390</v>
      </c>
    </row>
    <row r="450" spans="1:8" x14ac:dyDescent="0.35">
      <c r="A450" s="237"/>
      <c r="B450" s="255"/>
      <c r="C450" s="258"/>
      <c r="D450" s="246"/>
      <c r="E450" s="53"/>
      <c r="F450" s="53"/>
      <c r="G450" s="53"/>
      <c r="H450" s="51">
        <f>SUM(H448:H449)</f>
        <v>108520</v>
      </c>
    </row>
    <row r="451" spans="1:8" ht="56" x14ac:dyDescent="0.35">
      <c r="A451" s="235">
        <v>564</v>
      </c>
      <c r="B451" s="253" t="s">
        <v>161</v>
      </c>
      <c r="C451" s="256" t="s">
        <v>40</v>
      </c>
      <c r="D451" s="244">
        <v>969</v>
      </c>
      <c r="E451" s="52" t="s">
        <v>260</v>
      </c>
      <c r="F451" s="52" t="s">
        <v>261</v>
      </c>
      <c r="G451" s="52">
        <v>10</v>
      </c>
      <c r="H451" s="51">
        <f>G451*D451</f>
        <v>9690</v>
      </c>
    </row>
    <row r="452" spans="1:8" ht="42" x14ac:dyDescent="0.35">
      <c r="A452" s="236"/>
      <c r="B452" s="254"/>
      <c r="C452" s="257"/>
      <c r="D452" s="245"/>
      <c r="E452" s="52" t="s">
        <v>256</v>
      </c>
      <c r="F452" s="52" t="s">
        <v>257</v>
      </c>
      <c r="G452" s="52">
        <v>30</v>
      </c>
      <c r="H452" s="51">
        <f>G452*D451</f>
        <v>29070</v>
      </c>
    </row>
    <row r="453" spans="1:8" x14ac:dyDescent="0.35">
      <c r="A453" s="237"/>
      <c r="B453" s="255"/>
      <c r="C453" s="258"/>
      <c r="D453" s="246"/>
      <c r="E453" s="52"/>
      <c r="F453" s="52"/>
      <c r="G453" s="52"/>
      <c r="H453" s="51">
        <f>SUM(H451:H452)</f>
        <v>38760</v>
      </c>
    </row>
    <row r="454" spans="1:8" ht="56" x14ac:dyDescent="0.35">
      <c r="A454" s="235">
        <v>567</v>
      </c>
      <c r="B454" s="253" t="s">
        <v>162</v>
      </c>
      <c r="C454" s="256" t="s">
        <v>40</v>
      </c>
      <c r="D454" s="244">
        <v>1100</v>
      </c>
      <c r="E454" s="53" t="s">
        <v>260</v>
      </c>
      <c r="F454" s="53" t="s">
        <v>261</v>
      </c>
      <c r="G454" s="53">
        <v>10</v>
      </c>
      <c r="H454" s="51">
        <f>G454*D454</f>
        <v>11000</v>
      </c>
    </row>
    <row r="455" spans="1:8" ht="42" x14ac:dyDescent="0.35">
      <c r="A455" s="236"/>
      <c r="B455" s="254"/>
      <c r="C455" s="257"/>
      <c r="D455" s="245"/>
      <c r="E455" s="53" t="s">
        <v>256</v>
      </c>
      <c r="F455" s="53" t="s">
        <v>257</v>
      </c>
      <c r="G455" s="53">
        <v>30</v>
      </c>
      <c r="H455" s="51">
        <f>G455*D454</f>
        <v>33000</v>
      </c>
    </row>
    <row r="456" spans="1:8" x14ac:dyDescent="0.35">
      <c r="A456" s="237"/>
      <c r="B456" s="255"/>
      <c r="C456" s="258"/>
      <c r="D456" s="246"/>
      <c r="E456" s="53"/>
      <c r="F456" s="53"/>
      <c r="G456" s="53"/>
      <c r="H456" s="51">
        <f>SUM(H454:H455)</f>
        <v>44000</v>
      </c>
    </row>
    <row r="457" spans="1:8" ht="56" x14ac:dyDescent="0.35">
      <c r="A457" s="235">
        <v>570</v>
      </c>
      <c r="B457" s="253" t="s">
        <v>163</v>
      </c>
      <c r="C457" s="256" t="s">
        <v>40</v>
      </c>
      <c r="D457" s="244">
        <v>1839</v>
      </c>
      <c r="E457" s="52" t="s">
        <v>260</v>
      </c>
      <c r="F457" s="52" t="s">
        <v>261</v>
      </c>
      <c r="G457" s="52">
        <v>10</v>
      </c>
      <c r="H457" s="51">
        <f>G457*D457</f>
        <v>18390</v>
      </c>
    </row>
    <row r="458" spans="1:8" ht="42" x14ac:dyDescent="0.35">
      <c r="A458" s="236"/>
      <c r="B458" s="254"/>
      <c r="C458" s="257"/>
      <c r="D458" s="245"/>
      <c r="E458" s="52" t="s">
        <v>256</v>
      </c>
      <c r="F458" s="52" t="s">
        <v>257</v>
      </c>
      <c r="G458" s="52">
        <v>30</v>
      </c>
      <c r="H458" s="51">
        <f>G458*D457</f>
        <v>55170</v>
      </c>
    </row>
    <row r="459" spans="1:8" x14ac:dyDescent="0.35">
      <c r="A459" s="237"/>
      <c r="B459" s="255"/>
      <c r="C459" s="258"/>
      <c r="D459" s="246"/>
      <c r="E459" s="52"/>
      <c r="F459" s="52"/>
      <c r="G459" s="52"/>
      <c r="H459" s="51">
        <f>SUM(H457:H458)</f>
        <v>73560</v>
      </c>
    </row>
    <row r="460" spans="1:8" ht="56" x14ac:dyDescent="0.35">
      <c r="A460" s="235">
        <v>573</v>
      </c>
      <c r="B460" s="253" t="s">
        <v>164</v>
      </c>
      <c r="C460" s="256" t="s">
        <v>40</v>
      </c>
      <c r="D460" s="244">
        <v>1693</v>
      </c>
      <c r="E460" s="53" t="s">
        <v>260</v>
      </c>
      <c r="F460" s="53" t="s">
        <v>261</v>
      </c>
      <c r="G460" s="53">
        <v>10</v>
      </c>
      <c r="H460" s="51">
        <f>G460*D460</f>
        <v>16930</v>
      </c>
    </row>
    <row r="461" spans="1:8" ht="42" x14ac:dyDescent="0.35">
      <c r="A461" s="236"/>
      <c r="B461" s="254"/>
      <c r="C461" s="257"/>
      <c r="D461" s="245"/>
      <c r="E461" s="53" t="s">
        <v>256</v>
      </c>
      <c r="F461" s="53" t="s">
        <v>257</v>
      </c>
      <c r="G461" s="53">
        <v>30</v>
      </c>
      <c r="H461" s="51">
        <f>G461*D460</f>
        <v>50790</v>
      </c>
    </row>
    <row r="462" spans="1:8" x14ac:dyDescent="0.35">
      <c r="A462" s="237"/>
      <c r="B462" s="255"/>
      <c r="C462" s="258"/>
      <c r="D462" s="246"/>
      <c r="E462" s="53"/>
      <c r="F462" s="53"/>
      <c r="G462" s="53"/>
      <c r="H462" s="51">
        <f>SUM(H460:H461)</f>
        <v>67720</v>
      </c>
    </row>
    <row r="463" spans="1:8" ht="56" x14ac:dyDescent="0.35">
      <c r="A463" s="235">
        <v>576</v>
      </c>
      <c r="B463" s="253" t="s">
        <v>165</v>
      </c>
      <c r="C463" s="256" t="s">
        <v>40</v>
      </c>
      <c r="D463" s="244">
        <v>1688</v>
      </c>
      <c r="E463" s="60" t="s">
        <v>260</v>
      </c>
      <c r="F463" s="60" t="s">
        <v>261</v>
      </c>
      <c r="G463" s="60">
        <v>10</v>
      </c>
      <c r="H463" s="51">
        <f>G463*D463</f>
        <v>16880</v>
      </c>
    </row>
    <row r="464" spans="1:8" ht="42" x14ac:dyDescent="0.35">
      <c r="A464" s="236"/>
      <c r="B464" s="254"/>
      <c r="C464" s="257"/>
      <c r="D464" s="245"/>
      <c r="E464" s="60" t="s">
        <v>256</v>
      </c>
      <c r="F464" s="60" t="s">
        <v>257</v>
      </c>
      <c r="G464" s="60">
        <v>30</v>
      </c>
      <c r="H464" s="51">
        <f>G464*D463</f>
        <v>50640</v>
      </c>
    </row>
    <row r="465" spans="1:8" x14ac:dyDescent="0.35">
      <c r="A465" s="237"/>
      <c r="B465" s="255"/>
      <c r="C465" s="258"/>
      <c r="D465" s="246"/>
      <c r="E465" s="59"/>
      <c r="F465" s="59"/>
      <c r="G465" s="59"/>
      <c r="H465" s="51">
        <f>SUM(H463:H464)</f>
        <v>67520</v>
      </c>
    </row>
    <row r="466" spans="1:8" ht="56" x14ac:dyDescent="0.35">
      <c r="A466" s="235">
        <v>579</v>
      </c>
      <c r="B466" s="253" t="s">
        <v>166</v>
      </c>
      <c r="C466" s="256" t="s">
        <v>40</v>
      </c>
      <c r="D466" s="244">
        <v>624</v>
      </c>
      <c r="E466" s="53" t="s">
        <v>260</v>
      </c>
      <c r="F466" s="53" t="s">
        <v>261</v>
      </c>
      <c r="G466" s="53">
        <v>10</v>
      </c>
      <c r="H466" s="51">
        <f>G466*D466</f>
        <v>6240</v>
      </c>
    </row>
    <row r="467" spans="1:8" ht="42" x14ac:dyDescent="0.35">
      <c r="A467" s="236"/>
      <c r="B467" s="254"/>
      <c r="C467" s="257"/>
      <c r="D467" s="245"/>
      <c r="E467" s="53" t="s">
        <v>256</v>
      </c>
      <c r="F467" s="53" t="s">
        <v>257</v>
      </c>
      <c r="G467" s="53">
        <v>30</v>
      </c>
      <c r="H467" s="51">
        <f>G467*D466</f>
        <v>18720</v>
      </c>
    </row>
    <row r="468" spans="1:8" x14ac:dyDescent="0.35">
      <c r="A468" s="237"/>
      <c r="B468" s="255"/>
      <c r="C468" s="258"/>
      <c r="D468" s="246"/>
      <c r="E468" s="53"/>
      <c r="F468" s="53"/>
      <c r="G468" s="53"/>
      <c r="H468" s="51">
        <f>SUM(H466:H467)</f>
        <v>24960</v>
      </c>
    </row>
    <row r="469" spans="1:8" ht="56" x14ac:dyDescent="0.35">
      <c r="A469" s="235">
        <v>582</v>
      </c>
      <c r="B469" s="253" t="s">
        <v>167</v>
      </c>
      <c r="C469" s="256" t="s">
        <v>40</v>
      </c>
      <c r="D469" s="244">
        <v>1111</v>
      </c>
      <c r="E469" s="52" t="s">
        <v>260</v>
      </c>
      <c r="F469" s="52" t="s">
        <v>261</v>
      </c>
      <c r="G469" s="52">
        <v>10</v>
      </c>
      <c r="H469" s="51">
        <f>G469*D469</f>
        <v>11110</v>
      </c>
    </row>
    <row r="470" spans="1:8" ht="42" x14ac:dyDescent="0.35">
      <c r="A470" s="236"/>
      <c r="B470" s="254"/>
      <c r="C470" s="257"/>
      <c r="D470" s="245"/>
      <c r="E470" s="52" t="s">
        <v>256</v>
      </c>
      <c r="F470" s="52" t="s">
        <v>257</v>
      </c>
      <c r="G470" s="52">
        <v>30</v>
      </c>
      <c r="H470" s="51">
        <f>G470*D469</f>
        <v>33330</v>
      </c>
    </row>
    <row r="471" spans="1:8" x14ac:dyDescent="0.35">
      <c r="A471" s="237"/>
      <c r="B471" s="255"/>
      <c r="C471" s="258"/>
      <c r="D471" s="246"/>
      <c r="E471" s="52"/>
      <c r="F471" s="52"/>
      <c r="G471" s="52"/>
      <c r="H471" s="51">
        <f>SUM(H469:H470)</f>
        <v>44440</v>
      </c>
    </row>
    <row r="472" spans="1:8" ht="56" x14ac:dyDescent="0.35">
      <c r="A472" s="235">
        <v>585</v>
      </c>
      <c r="B472" s="253" t="s">
        <v>168</v>
      </c>
      <c r="C472" s="256" t="s">
        <v>40</v>
      </c>
      <c r="D472" s="244">
        <v>917</v>
      </c>
      <c r="E472" s="53" t="s">
        <v>260</v>
      </c>
      <c r="F472" s="53" t="s">
        <v>261</v>
      </c>
      <c r="G472" s="53">
        <v>10</v>
      </c>
      <c r="H472" s="51">
        <f>G472*D472</f>
        <v>9170</v>
      </c>
    </row>
    <row r="473" spans="1:8" ht="42" x14ac:dyDescent="0.35">
      <c r="A473" s="236"/>
      <c r="B473" s="254"/>
      <c r="C473" s="257"/>
      <c r="D473" s="245"/>
      <c r="E473" s="53" t="s">
        <v>256</v>
      </c>
      <c r="F473" s="53" t="s">
        <v>257</v>
      </c>
      <c r="G473" s="53">
        <v>30</v>
      </c>
      <c r="H473" s="51">
        <f>G473*D472</f>
        <v>27510</v>
      </c>
    </row>
    <row r="474" spans="1:8" x14ac:dyDescent="0.35">
      <c r="A474" s="237"/>
      <c r="B474" s="255"/>
      <c r="C474" s="258"/>
      <c r="D474" s="246"/>
      <c r="E474" s="53"/>
      <c r="F474" s="53"/>
      <c r="G474" s="53"/>
      <c r="H474" s="51">
        <f>SUM(H472:H473)</f>
        <v>36680</v>
      </c>
    </row>
    <row r="475" spans="1:8" ht="56" x14ac:dyDescent="0.35">
      <c r="A475" s="235">
        <v>588</v>
      </c>
      <c r="B475" s="253" t="s">
        <v>169</v>
      </c>
      <c r="C475" s="256" t="s">
        <v>40</v>
      </c>
      <c r="D475" s="244">
        <v>1900</v>
      </c>
      <c r="E475" s="52" t="s">
        <v>260</v>
      </c>
      <c r="F475" s="52" t="s">
        <v>261</v>
      </c>
      <c r="G475" s="52">
        <v>10</v>
      </c>
      <c r="H475" s="51">
        <f>G475*D475</f>
        <v>19000</v>
      </c>
    </row>
    <row r="476" spans="1:8" ht="42" x14ac:dyDescent="0.35">
      <c r="A476" s="236"/>
      <c r="B476" s="254"/>
      <c r="C476" s="257"/>
      <c r="D476" s="245"/>
      <c r="E476" s="52" t="s">
        <v>256</v>
      </c>
      <c r="F476" s="52" t="s">
        <v>257</v>
      </c>
      <c r="G476" s="52">
        <v>30</v>
      </c>
      <c r="H476" s="51">
        <f>G476*D475</f>
        <v>57000</v>
      </c>
    </row>
    <row r="477" spans="1:8" x14ac:dyDescent="0.35">
      <c r="A477" s="237"/>
      <c r="B477" s="255"/>
      <c r="C477" s="258"/>
      <c r="D477" s="246"/>
      <c r="E477" s="52"/>
      <c r="F477" s="52"/>
      <c r="G477" s="52"/>
      <c r="H477" s="51">
        <f>SUM(H475:H476)</f>
        <v>76000</v>
      </c>
    </row>
    <row r="478" spans="1:8" ht="56" x14ac:dyDescent="0.35">
      <c r="A478" s="235">
        <v>591</v>
      </c>
      <c r="B478" s="253" t="s">
        <v>170</v>
      </c>
      <c r="C478" s="256" t="s">
        <v>40</v>
      </c>
      <c r="D478" s="244">
        <v>1917</v>
      </c>
      <c r="E478" s="53" t="s">
        <v>260</v>
      </c>
      <c r="F478" s="53" t="s">
        <v>261</v>
      </c>
      <c r="G478" s="53">
        <v>10</v>
      </c>
      <c r="H478" s="51">
        <f>G478*D478</f>
        <v>19170</v>
      </c>
    </row>
    <row r="479" spans="1:8" ht="42" x14ac:dyDescent="0.35">
      <c r="A479" s="236"/>
      <c r="B479" s="254"/>
      <c r="C479" s="257"/>
      <c r="D479" s="245"/>
      <c r="E479" s="53" t="s">
        <v>256</v>
      </c>
      <c r="F479" s="53" t="s">
        <v>257</v>
      </c>
      <c r="G479" s="53">
        <v>30</v>
      </c>
      <c r="H479" s="51">
        <f>G479*D478</f>
        <v>57510</v>
      </c>
    </row>
    <row r="480" spans="1:8" x14ac:dyDescent="0.35">
      <c r="A480" s="237"/>
      <c r="B480" s="255"/>
      <c r="C480" s="258"/>
      <c r="D480" s="246"/>
      <c r="E480" s="53"/>
      <c r="F480" s="53"/>
      <c r="G480" s="53"/>
      <c r="H480" s="51">
        <f>SUM(H478:H479)</f>
        <v>76680</v>
      </c>
    </row>
    <row r="481" spans="1:8" x14ac:dyDescent="0.35">
      <c r="A481" s="247" t="s">
        <v>171</v>
      </c>
      <c r="B481" s="248"/>
      <c r="C481" s="248"/>
      <c r="D481" s="248"/>
      <c r="E481" s="248"/>
      <c r="F481" s="248"/>
      <c r="G481" s="248"/>
      <c r="H481" s="249"/>
    </row>
    <row r="482" spans="1:8" ht="56" x14ac:dyDescent="0.35">
      <c r="A482" s="235">
        <v>594</v>
      </c>
      <c r="B482" s="253" t="s">
        <v>172</v>
      </c>
      <c r="C482" s="256" t="s">
        <v>40</v>
      </c>
      <c r="D482" s="244">
        <v>4500</v>
      </c>
      <c r="E482" s="52" t="s">
        <v>260</v>
      </c>
      <c r="F482" s="52" t="s">
        <v>261</v>
      </c>
      <c r="G482" s="52">
        <v>5</v>
      </c>
      <c r="H482" s="51">
        <f>G482*D482</f>
        <v>22500</v>
      </c>
    </row>
    <row r="483" spans="1:8" ht="42" x14ac:dyDescent="0.35">
      <c r="A483" s="236"/>
      <c r="B483" s="254"/>
      <c r="C483" s="257"/>
      <c r="D483" s="245"/>
      <c r="E483" s="52" t="s">
        <v>258</v>
      </c>
      <c r="F483" s="52" t="s">
        <v>259</v>
      </c>
      <c r="G483" s="52">
        <v>10</v>
      </c>
      <c r="H483" s="51">
        <f>G483*D482</f>
        <v>45000</v>
      </c>
    </row>
    <row r="484" spans="1:8" ht="42" x14ac:dyDescent="0.35">
      <c r="A484" s="236"/>
      <c r="B484" s="254"/>
      <c r="C484" s="257"/>
      <c r="D484" s="245"/>
      <c r="E484" s="52" t="s">
        <v>256</v>
      </c>
      <c r="F484" s="52" t="s">
        <v>257</v>
      </c>
      <c r="G484" s="52">
        <v>30</v>
      </c>
      <c r="H484" s="51">
        <f>G484*D482</f>
        <v>135000</v>
      </c>
    </row>
    <row r="485" spans="1:8" x14ac:dyDescent="0.35">
      <c r="A485" s="237"/>
      <c r="B485" s="255"/>
      <c r="C485" s="258"/>
      <c r="D485" s="246"/>
      <c r="E485" s="52"/>
      <c r="F485" s="52"/>
      <c r="G485" s="52"/>
      <c r="H485" s="51">
        <f>SUM(H482:H484)</f>
        <v>202500</v>
      </c>
    </row>
    <row r="486" spans="1:8" ht="56" x14ac:dyDescent="0.35">
      <c r="A486" s="235">
        <v>597</v>
      </c>
      <c r="B486" s="253" t="s">
        <v>173</v>
      </c>
      <c r="C486" s="256" t="s">
        <v>40</v>
      </c>
      <c r="D486" s="244">
        <v>3100</v>
      </c>
      <c r="E486" s="53" t="s">
        <v>260</v>
      </c>
      <c r="F486" s="53" t="s">
        <v>261</v>
      </c>
      <c r="G486" s="53">
        <v>5</v>
      </c>
      <c r="H486" s="51">
        <f>G486*D486</f>
        <v>15500</v>
      </c>
    </row>
    <row r="487" spans="1:8" ht="42" x14ac:dyDescent="0.35">
      <c r="A487" s="236"/>
      <c r="B487" s="254"/>
      <c r="C487" s="257"/>
      <c r="D487" s="245"/>
      <c r="E487" s="53" t="s">
        <v>258</v>
      </c>
      <c r="F487" s="53" t="s">
        <v>259</v>
      </c>
      <c r="G487" s="53">
        <v>10</v>
      </c>
      <c r="H487" s="51">
        <f>G487*D486</f>
        <v>31000</v>
      </c>
    </row>
    <row r="488" spans="1:8" ht="42" x14ac:dyDescent="0.35">
      <c r="A488" s="236"/>
      <c r="B488" s="254"/>
      <c r="C488" s="257"/>
      <c r="D488" s="245"/>
      <c r="E488" s="53" t="s">
        <v>256</v>
      </c>
      <c r="F488" s="53" t="s">
        <v>257</v>
      </c>
      <c r="G488" s="53">
        <v>30</v>
      </c>
      <c r="H488" s="51">
        <f>G488*D486</f>
        <v>93000</v>
      </c>
    </row>
    <row r="489" spans="1:8" x14ac:dyDescent="0.35">
      <c r="A489" s="237"/>
      <c r="B489" s="255"/>
      <c r="C489" s="258"/>
      <c r="D489" s="246"/>
      <c r="E489" s="53"/>
      <c r="F489" s="53"/>
      <c r="G489" s="53"/>
      <c r="H489" s="51">
        <f>SUM(H486:H488)</f>
        <v>139500</v>
      </c>
    </row>
    <row r="490" spans="1:8" ht="56" x14ac:dyDescent="0.35">
      <c r="A490" s="235">
        <v>600</v>
      </c>
      <c r="B490" s="253" t="s">
        <v>174</v>
      </c>
      <c r="C490" s="256" t="s">
        <v>40</v>
      </c>
      <c r="D490" s="244">
        <v>1105.75</v>
      </c>
      <c r="E490" s="52" t="s">
        <v>260</v>
      </c>
      <c r="F490" s="52" t="s">
        <v>261</v>
      </c>
      <c r="G490" s="52">
        <v>5</v>
      </c>
      <c r="H490" s="51">
        <f>G490*D490</f>
        <v>5528.75</v>
      </c>
    </row>
    <row r="491" spans="1:8" ht="42" x14ac:dyDescent="0.35">
      <c r="A491" s="236"/>
      <c r="B491" s="254"/>
      <c r="C491" s="257"/>
      <c r="D491" s="245"/>
      <c r="E491" s="52" t="s">
        <v>258</v>
      </c>
      <c r="F491" s="52" t="s">
        <v>259</v>
      </c>
      <c r="G491" s="52">
        <v>10</v>
      </c>
      <c r="H491" s="51">
        <f>G491*D490</f>
        <v>11057.5</v>
      </c>
    </row>
    <row r="492" spans="1:8" ht="42" x14ac:dyDescent="0.35">
      <c r="A492" s="236"/>
      <c r="B492" s="254"/>
      <c r="C492" s="257"/>
      <c r="D492" s="245"/>
      <c r="E492" s="52" t="s">
        <v>256</v>
      </c>
      <c r="F492" s="52" t="s">
        <v>257</v>
      </c>
      <c r="G492" s="52">
        <v>30</v>
      </c>
      <c r="H492" s="51">
        <f>G492*D490</f>
        <v>33172.5</v>
      </c>
    </row>
    <row r="493" spans="1:8" x14ac:dyDescent="0.35">
      <c r="A493" s="237"/>
      <c r="B493" s="255"/>
      <c r="C493" s="258"/>
      <c r="D493" s="246"/>
      <c r="E493" s="52"/>
      <c r="F493" s="52"/>
      <c r="G493" s="52"/>
      <c r="H493" s="51">
        <f>SUM(H490:H492)</f>
        <v>49758.75</v>
      </c>
    </row>
    <row r="494" spans="1:8" ht="56" x14ac:dyDescent="0.35">
      <c r="A494" s="235">
        <v>603</v>
      </c>
      <c r="B494" s="253" t="s">
        <v>175</v>
      </c>
      <c r="C494" s="256" t="s">
        <v>40</v>
      </c>
      <c r="D494" s="244">
        <v>1020.97</v>
      </c>
      <c r="E494" s="53" t="s">
        <v>260</v>
      </c>
      <c r="F494" s="53" t="s">
        <v>261</v>
      </c>
      <c r="G494" s="53">
        <v>5</v>
      </c>
      <c r="H494" s="51">
        <f>G494*D494</f>
        <v>5104.8500000000004</v>
      </c>
    </row>
    <row r="495" spans="1:8" ht="42" x14ac:dyDescent="0.35">
      <c r="A495" s="236"/>
      <c r="B495" s="254"/>
      <c r="C495" s="257"/>
      <c r="D495" s="245"/>
      <c r="E495" s="53" t="s">
        <v>258</v>
      </c>
      <c r="F495" s="53" t="s">
        <v>259</v>
      </c>
      <c r="G495" s="53">
        <v>10</v>
      </c>
      <c r="H495" s="51">
        <f>G495*D494</f>
        <v>10209.700000000001</v>
      </c>
    </row>
    <row r="496" spans="1:8" ht="42" x14ac:dyDescent="0.35">
      <c r="A496" s="236"/>
      <c r="B496" s="254"/>
      <c r="C496" s="257"/>
      <c r="D496" s="245"/>
      <c r="E496" s="53" t="s">
        <v>256</v>
      </c>
      <c r="F496" s="53" t="s">
        <v>257</v>
      </c>
      <c r="G496" s="53">
        <v>30</v>
      </c>
      <c r="H496" s="51">
        <f>G496*D494</f>
        <v>30629.100000000002</v>
      </c>
    </row>
    <row r="497" spans="1:8" x14ac:dyDescent="0.35">
      <c r="A497" s="237"/>
      <c r="B497" s="255"/>
      <c r="C497" s="258"/>
      <c r="D497" s="246"/>
      <c r="E497" s="53"/>
      <c r="F497" s="53"/>
      <c r="G497" s="53"/>
      <c r="H497" s="51">
        <f>SUM(H494:H496)</f>
        <v>45943.65</v>
      </c>
    </row>
    <row r="498" spans="1:8" ht="56" x14ac:dyDescent="0.35">
      <c r="A498" s="235">
        <v>606</v>
      </c>
      <c r="B498" s="253" t="s">
        <v>176</v>
      </c>
      <c r="C498" s="256" t="s">
        <v>40</v>
      </c>
      <c r="D498" s="244">
        <v>2098</v>
      </c>
      <c r="E498" s="52" t="s">
        <v>260</v>
      </c>
      <c r="F498" s="52" t="s">
        <v>261</v>
      </c>
      <c r="G498" s="52">
        <v>5</v>
      </c>
      <c r="H498" s="51">
        <f>G498*D498</f>
        <v>10490</v>
      </c>
    </row>
    <row r="499" spans="1:8" ht="42" x14ac:dyDescent="0.35">
      <c r="A499" s="236"/>
      <c r="B499" s="254"/>
      <c r="C499" s="257"/>
      <c r="D499" s="245"/>
      <c r="E499" s="52" t="s">
        <v>258</v>
      </c>
      <c r="F499" s="52" t="s">
        <v>259</v>
      </c>
      <c r="G499" s="52">
        <v>10</v>
      </c>
      <c r="H499" s="51">
        <f>G499*D498</f>
        <v>20980</v>
      </c>
    </row>
    <row r="500" spans="1:8" ht="42" x14ac:dyDescent="0.35">
      <c r="A500" s="236"/>
      <c r="B500" s="254"/>
      <c r="C500" s="257"/>
      <c r="D500" s="245"/>
      <c r="E500" s="52" t="s">
        <v>256</v>
      </c>
      <c r="F500" s="52" t="s">
        <v>257</v>
      </c>
      <c r="G500" s="52">
        <v>30</v>
      </c>
      <c r="H500" s="51">
        <f>G500*D498</f>
        <v>62940</v>
      </c>
    </row>
    <row r="501" spans="1:8" x14ac:dyDescent="0.35">
      <c r="A501" s="237"/>
      <c r="B501" s="255"/>
      <c r="C501" s="258"/>
      <c r="D501" s="246"/>
      <c r="E501" s="52"/>
      <c r="F501" s="52"/>
      <c r="G501" s="52"/>
      <c r="H501" s="51">
        <f>SUM(H498:H500)</f>
        <v>94410</v>
      </c>
    </row>
    <row r="502" spans="1:8" ht="56" x14ac:dyDescent="0.35">
      <c r="A502" s="235">
        <v>609</v>
      </c>
      <c r="B502" s="253" t="s">
        <v>177</v>
      </c>
      <c r="C502" s="256" t="s">
        <v>40</v>
      </c>
      <c r="D502" s="244">
        <v>517</v>
      </c>
      <c r="E502" s="53" t="s">
        <v>260</v>
      </c>
      <c r="F502" s="53" t="s">
        <v>261</v>
      </c>
      <c r="G502" s="53">
        <v>5</v>
      </c>
      <c r="H502" s="51">
        <f>G502*D502</f>
        <v>2585</v>
      </c>
    </row>
    <row r="503" spans="1:8" ht="42" x14ac:dyDescent="0.35">
      <c r="A503" s="236"/>
      <c r="B503" s="254"/>
      <c r="C503" s="257"/>
      <c r="D503" s="245"/>
      <c r="E503" s="53" t="s">
        <v>258</v>
      </c>
      <c r="F503" s="53" t="s">
        <v>259</v>
      </c>
      <c r="G503" s="53">
        <v>10</v>
      </c>
      <c r="H503" s="51">
        <f>G503*D502</f>
        <v>5170</v>
      </c>
    </row>
    <row r="504" spans="1:8" ht="42" x14ac:dyDescent="0.35">
      <c r="A504" s="236"/>
      <c r="B504" s="254"/>
      <c r="C504" s="257"/>
      <c r="D504" s="245"/>
      <c r="E504" s="53" t="s">
        <v>256</v>
      </c>
      <c r="F504" s="53" t="s">
        <v>257</v>
      </c>
      <c r="G504" s="53">
        <v>30</v>
      </c>
      <c r="H504" s="51">
        <f>G504*D502</f>
        <v>15510</v>
      </c>
    </row>
    <row r="505" spans="1:8" x14ac:dyDescent="0.35">
      <c r="A505" s="237"/>
      <c r="B505" s="255"/>
      <c r="C505" s="258"/>
      <c r="D505" s="246"/>
      <c r="E505" s="53"/>
      <c r="F505" s="53"/>
      <c r="G505" s="53"/>
      <c r="H505" s="51">
        <f>SUM(H502:H504)</f>
        <v>23265</v>
      </c>
    </row>
    <row r="506" spans="1:8" ht="56" x14ac:dyDescent="0.35">
      <c r="A506" s="235">
        <v>612</v>
      </c>
      <c r="B506" s="253" t="s">
        <v>178</v>
      </c>
      <c r="C506" s="256" t="s">
        <v>40</v>
      </c>
      <c r="D506" s="244">
        <v>975</v>
      </c>
      <c r="E506" s="52" t="s">
        <v>260</v>
      </c>
      <c r="F506" s="52" t="s">
        <v>261</v>
      </c>
      <c r="G506" s="52">
        <v>5</v>
      </c>
      <c r="H506" s="51">
        <f>G506*D506</f>
        <v>4875</v>
      </c>
    </row>
    <row r="507" spans="1:8" ht="42" x14ac:dyDescent="0.35">
      <c r="A507" s="236"/>
      <c r="B507" s="254"/>
      <c r="C507" s="257"/>
      <c r="D507" s="245"/>
      <c r="E507" s="52" t="s">
        <v>258</v>
      </c>
      <c r="F507" s="52" t="s">
        <v>259</v>
      </c>
      <c r="G507" s="52">
        <v>10</v>
      </c>
      <c r="H507" s="51">
        <f>G507*D506</f>
        <v>9750</v>
      </c>
    </row>
    <row r="508" spans="1:8" ht="42" x14ac:dyDescent="0.35">
      <c r="A508" s="236"/>
      <c r="B508" s="254"/>
      <c r="C508" s="257"/>
      <c r="D508" s="245"/>
      <c r="E508" s="52" t="s">
        <v>256</v>
      </c>
      <c r="F508" s="52" t="s">
        <v>257</v>
      </c>
      <c r="G508" s="52">
        <v>30</v>
      </c>
      <c r="H508" s="51">
        <f>G508*D506</f>
        <v>29250</v>
      </c>
    </row>
    <row r="509" spans="1:8" x14ac:dyDescent="0.35">
      <c r="A509" s="237"/>
      <c r="B509" s="255"/>
      <c r="C509" s="258"/>
      <c r="D509" s="246"/>
      <c r="E509" s="52"/>
      <c r="F509" s="52"/>
      <c r="G509" s="52"/>
      <c r="H509" s="51">
        <f>SUM(H506:H508)</f>
        <v>43875</v>
      </c>
    </row>
    <row r="510" spans="1:8" ht="56" x14ac:dyDescent="0.35">
      <c r="A510" s="235">
        <v>615</v>
      </c>
      <c r="B510" s="253" t="s">
        <v>179</v>
      </c>
      <c r="C510" s="256" t="s">
        <v>40</v>
      </c>
      <c r="D510" s="244">
        <v>999</v>
      </c>
      <c r="E510" s="53" t="s">
        <v>260</v>
      </c>
      <c r="F510" s="53" t="s">
        <v>261</v>
      </c>
      <c r="G510" s="53">
        <v>5</v>
      </c>
      <c r="H510" s="51">
        <f>G510*D510</f>
        <v>4995</v>
      </c>
    </row>
    <row r="511" spans="1:8" ht="42" x14ac:dyDescent="0.35">
      <c r="A511" s="236"/>
      <c r="B511" s="254"/>
      <c r="C511" s="257"/>
      <c r="D511" s="245"/>
      <c r="E511" s="53" t="s">
        <v>258</v>
      </c>
      <c r="F511" s="53" t="s">
        <v>259</v>
      </c>
      <c r="G511" s="53">
        <v>10</v>
      </c>
      <c r="H511" s="51">
        <f>G511*D510</f>
        <v>9990</v>
      </c>
    </row>
    <row r="512" spans="1:8" ht="42" x14ac:dyDescent="0.35">
      <c r="A512" s="236"/>
      <c r="B512" s="254"/>
      <c r="C512" s="257"/>
      <c r="D512" s="245"/>
      <c r="E512" s="53" t="s">
        <v>256</v>
      </c>
      <c r="F512" s="53" t="s">
        <v>257</v>
      </c>
      <c r="G512" s="53">
        <v>30</v>
      </c>
      <c r="H512" s="51">
        <f>G512*D510</f>
        <v>29970</v>
      </c>
    </row>
    <row r="513" spans="1:8" x14ac:dyDescent="0.35">
      <c r="A513" s="237"/>
      <c r="B513" s="255"/>
      <c r="C513" s="258"/>
      <c r="D513" s="246"/>
      <c r="E513" s="53"/>
      <c r="F513" s="53"/>
      <c r="G513" s="53"/>
      <c r="H513" s="51">
        <f>SUM(H510:H512)</f>
        <v>44955</v>
      </c>
    </row>
    <row r="514" spans="1:8" ht="56" x14ac:dyDescent="0.35">
      <c r="A514" s="235">
        <v>618</v>
      </c>
      <c r="B514" s="253" t="s">
        <v>180</v>
      </c>
      <c r="C514" s="256" t="s">
        <v>40</v>
      </c>
      <c r="D514" s="244">
        <v>727.29</v>
      </c>
      <c r="E514" s="52" t="s">
        <v>260</v>
      </c>
      <c r="F514" s="52" t="s">
        <v>261</v>
      </c>
      <c r="G514" s="52">
        <v>5</v>
      </c>
      <c r="H514" s="51">
        <f>G514*D514</f>
        <v>3636.45</v>
      </c>
    </row>
    <row r="515" spans="1:8" ht="42" x14ac:dyDescent="0.35">
      <c r="A515" s="236"/>
      <c r="B515" s="254"/>
      <c r="C515" s="257"/>
      <c r="D515" s="245"/>
      <c r="E515" s="52" t="s">
        <v>258</v>
      </c>
      <c r="F515" s="52" t="s">
        <v>259</v>
      </c>
      <c r="G515" s="52">
        <v>10</v>
      </c>
      <c r="H515" s="51">
        <f>G515*D514</f>
        <v>7272.9</v>
      </c>
    </row>
    <row r="516" spans="1:8" ht="42" x14ac:dyDescent="0.35">
      <c r="A516" s="236"/>
      <c r="B516" s="254"/>
      <c r="C516" s="257"/>
      <c r="D516" s="245"/>
      <c r="E516" s="52" t="s">
        <v>256</v>
      </c>
      <c r="F516" s="52" t="s">
        <v>257</v>
      </c>
      <c r="G516" s="52">
        <v>30</v>
      </c>
      <c r="H516" s="51">
        <f>G516*D514</f>
        <v>21818.699999999997</v>
      </c>
    </row>
    <row r="517" spans="1:8" x14ac:dyDescent="0.35">
      <c r="A517" s="237"/>
      <c r="B517" s="255"/>
      <c r="C517" s="258"/>
      <c r="D517" s="246"/>
      <c r="E517" s="52"/>
      <c r="F517" s="52"/>
      <c r="G517" s="52"/>
      <c r="H517" s="51">
        <f>SUM(H514:H516)</f>
        <v>32728.049999999996</v>
      </c>
    </row>
    <row r="518" spans="1:8" ht="56" x14ac:dyDescent="0.35">
      <c r="A518" s="235">
        <v>621</v>
      </c>
      <c r="B518" s="253" t="s">
        <v>181</v>
      </c>
      <c r="C518" s="256" t="s">
        <v>40</v>
      </c>
      <c r="D518" s="244">
        <v>2990</v>
      </c>
      <c r="E518" s="53" t="s">
        <v>260</v>
      </c>
      <c r="F518" s="53" t="s">
        <v>261</v>
      </c>
      <c r="G518" s="53">
        <v>5</v>
      </c>
      <c r="H518" s="51">
        <f>G518*D518</f>
        <v>14950</v>
      </c>
    </row>
    <row r="519" spans="1:8" ht="42" x14ac:dyDescent="0.35">
      <c r="A519" s="236"/>
      <c r="B519" s="254"/>
      <c r="C519" s="257"/>
      <c r="D519" s="245"/>
      <c r="E519" s="53" t="s">
        <v>258</v>
      </c>
      <c r="F519" s="53" t="s">
        <v>259</v>
      </c>
      <c r="G519" s="53">
        <v>10</v>
      </c>
      <c r="H519" s="51">
        <f>G519*D518</f>
        <v>29900</v>
      </c>
    </row>
    <row r="520" spans="1:8" ht="42" x14ac:dyDescent="0.35">
      <c r="A520" s="236"/>
      <c r="B520" s="254"/>
      <c r="C520" s="257"/>
      <c r="D520" s="245"/>
      <c r="E520" s="53" t="s">
        <v>256</v>
      </c>
      <c r="F520" s="53" t="s">
        <v>257</v>
      </c>
      <c r="G520" s="53">
        <v>30</v>
      </c>
      <c r="H520" s="51">
        <f>G520*D518</f>
        <v>89700</v>
      </c>
    </row>
    <row r="521" spans="1:8" x14ac:dyDescent="0.35">
      <c r="A521" s="237"/>
      <c r="B521" s="255"/>
      <c r="C521" s="258"/>
      <c r="D521" s="246"/>
      <c r="E521" s="53"/>
      <c r="F521" s="53"/>
      <c r="G521" s="53"/>
      <c r="H521" s="51">
        <f>SUM(H518:H520)</f>
        <v>134550</v>
      </c>
    </row>
    <row r="522" spans="1:8" ht="56" x14ac:dyDescent="0.35">
      <c r="A522" s="235">
        <v>624</v>
      </c>
      <c r="B522" s="253" t="s">
        <v>182</v>
      </c>
      <c r="C522" s="256" t="s">
        <v>40</v>
      </c>
      <c r="D522" s="244">
        <v>3190</v>
      </c>
      <c r="E522" s="52" t="s">
        <v>260</v>
      </c>
      <c r="F522" s="52" t="s">
        <v>261</v>
      </c>
      <c r="G522" s="52">
        <v>5</v>
      </c>
      <c r="H522" s="51">
        <f>G522*D522</f>
        <v>15950</v>
      </c>
    </row>
    <row r="523" spans="1:8" ht="42" x14ac:dyDescent="0.35">
      <c r="A523" s="236"/>
      <c r="B523" s="254"/>
      <c r="C523" s="257"/>
      <c r="D523" s="245"/>
      <c r="E523" s="52" t="s">
        <v>258</v>
      </c>
      <c r="F523" s="52" t="s">
        <v>259</v>
      </c>
      <c r="G523" s="52">
        <v>10</v>
      </c>
      <c r="H523" s="51">
        <f>G523*D522</f>
        <v>31900</v>
      </c>
    </row>
    <row r="524" spans="1:8" ht="42" x14ac:dyDescent="0.35">
      <c r="A524" s="236"/>
      <c r="B524" s="254"/>
      <c r="C524" s="257"/>
      <c r="D524" s="245"/>
      <c r="E524" s="52" t="s">
        <v>256</v>
      </c>
      <c r="F524" s="52" t="s">
        <v>257</v>
      </c>
      <c r="G524" s="52">
        <v>30</v>
      </c>
      <c r="H524" s="51">
        <f>G524*D522</f>
        <v>95700</v>
      </c>
    </row>
    <row r="525" spans="1:8" x14ac:dyDescent="0.35">
      <c r="A525" s="237"/>
      <c r="B525" s="255"/>
      <c r="C525" s="258"/>
      <c r="D525" s="246"/>
      <c r="E525" s="52"/>
      <c r="F525" s="52"/>
      <c r="G525" s="52"/>
      <c r="H525" s="51">
        <f>SUM(H522:H524)</f>
        <v>143550</v>
      </c>
    </row>
    <row r="526" spans="1:8" ht="56" x14ac:dyDescent="0.35">
      <c r="A526" s="235">
        <v>627</v>
      </c>
      <c r="B526" s="253" t="s">
        <v>183</v>
      </c>
      <c r="C526" s="256" t="s">
        <v>40</v>
      </c>
      <c r="D526" s="244">
        <v>1310</v>
      </c>
      <c r="E526" s="53" t="s">
        <v>260</v>
      </c>
      <c r="F526" s="53" t="s">
        <v>261</v>
      </c>
      <c r="G526" s="53">
        <v>5</v>
      </c>
      <c r="H526" s="51">
        <f>G526*D526</f>
        <v>6550</v>
      </c>
    </row>
    <row r="527" spans="1:8" ht="42" x14ac:dyDescent="0.35">
      <c r="A527" s="236"/>
      <c r="B527" s="254"/>
      <c r="C527" s="257"/>
      <c r="D527" s="245"/>
      <c r="E527" s="53" t="s">
        <v>258</v>
      </c>
      <c r="F527" s="53" t="s">
        <v>259</v>
      </c>
      <c r="G527" s="53">
        <v>10</v>
      </c>
      <c r="H527" s="51">
        <f>G527*D526</f>
        <v>13100</v>
      </c>
    </row>
    <row r="528" spans="1:8" ht="42" x14ac:dyDescent="0.35">
      <c r="A528" s="236"/>
      <c r="B528" s="254"/>
      <c r="C528" s="257"/>
      <c r="D528" s="245"/>
      <c r="E528" s="53" t="s">
        <v>256</v>
      </c>
      <c r="F528" s="53" t="s">
        <v>257</v>
      </c>
      <c r="G528" s="53">
        <v>30</v>
      </c>
      <c r="H528" s="51">
        <f>G528*D526</f>
        <v>39300</v>
      </c>
    </row>
    <row r="529" spans="1:8" x14ac:dyDescent="0.35">
      <c r="A529" s="237"/>
      <c r="B529" s="255"/>
      <c r="C529" s="258"/>
      <c r="D529" s="246"/>
      <c r="E529" s="53"/>
      <c r="F529" s="53"/>
      <c r="G529" s="53"/>
      <c r="H529" s="51">
        <f>SUM(H526:H528)</f>
        <v>58950</v>
      </c>
    </row>
    <row r="530" spans="1:8" ht="56" x14ac:dyDescent="0.35">
      <c r="A530" s="235">
        <v>630</v>
      </c>
      <c r="B530" s="253" t="s">
        <v>184</v>
      </c>
      <c r="C530" s="256" t="s">
        <v>40</v>
      </c>
      <c r="D530" s="244">
        <v>1612</v>
      </c>
      <c r="E530" s="52" t="s">
        <v>260</v>
      </c>
      <c r="F530" s="52" t="s">
        <v>261</v>
      </c>
      <c r="G530" s="52">
        <v>5</v>
      </c>
      <c r="H530" s="51">
        <f>G530*D530</f>
        <v>8060</v>
      </c>
    </row>
    <row r="531" spans="1:8" ht="42" x14ac:dyDescent="0.35">
      <c r="A531" s="236"/>
      <c r="B531" s="254"/>
      <c r="C531" s="257"/>
      <c r="D531" s="245"/>
      <c r="E531" s="52" t="s">
        <v>258</v>
      </c>
      <c r="F531" s="52" t="s">
        <v>259</v>
      </c>
      <c r="G531" s="52">
        <v>10</v>
      </c>
      <c r="H531" s="51">
        <f>G531*D530</f>
        <v>16120</v>
      </c>
    </row>
    <row r="532" spans="1:8" ht="42" x14ac:dyDescent="0.35">
      <c r="A532" s="236"/>
      <c r="B532" s="254"/>
      <c r="C532" s="257"/>
      <c r="D532" s="245"/>
      <c r="E532" s="52" t="s">
        <v>256</v>
      </c>
      <c r="F532" s="52" t="s">
        <v>257</v>
      </c>
      <c r="G532" s="52">
        <v>30</v>
      </c>
      <c r="H532" s="51">
        <f>G532*D530</f>
        <v>48360</v>
      </c>
    </row>
    <row r="533" spans="1:8" x14ac:dyDescent="0.35">
      <c r="A533" s="237"/>
      <c r="B533" s="255"/>
      <c r="C533" s="258"/>
      <c r="D533" s="246"/>
      <c r="E533" s="52"/>
      <c r="F533" s="52"/>
      <c r="G533" s="52"/>
      <c r="H533" s="51">
        <f>SUM(H530:H532)</f>
        <v>72540</v>
      </c>
    </row>
    <row r="534" spans="1:8" ht="56" x14ac:dyDescent="0.35">
      <c r="A534" s="235">
        <v>633</v>
      </c>
      <c r="B534" s="253" t="s">
        <v>185</v>
      </c>
      <c r="C534" s="256" t="s">
        <v>40</v>
      </c>
      <c r="D534" s="244">
        <v>2160</v>
      </c>
      <c r="E534" s="53" t="s">
        <v>260</v>
      </c>
      <c r="F534" s="53" t="s">
        <v>261</v>
      </c>
      <c r="G534" s="53">
        <v>5</v>
      </c>
      <c r="H534" s="51">
        <f>G534*D534</f>
        <v>10800</v>
      </c>
    </row>
    <row r="535" spans="1:8" ht="42" x14ac:dyDescent="0.35">
      <c r="A535" s="236"/>
      <c r="B535" s="254"/>
      <c r="C535" s="257"/>
      <c r="D535" s="245"/>
      <c r="E535" s="53" t="s">
        <v>258</v>
      </c>
      <c r="F535" s="53" t="s">
        <v>259</v>
      </c>
      <c r="G535" s="53">
        <v>10</v>
      </c>
      <c r="H535" s="51">
        <f>G535*D534</f>
        <v>21600</v>
      </c>
    </row>
    <row r="536" spans="1:8" ht="42" x14ac:dyDescent="0.35">
      <c r="A536" s="236"/>
      <c r="B536" s="254"/>
      <c r="C536" s="257"/>
      <c r="D536" s="245"/>
      <c r="E536" s="53" t="s">
        <v>256</v>
      </c>
      <c r="F536" s="53" t="s">
        <v>257</v>
      </c>
      <c r="G536" s="53">
        <v>30</v>
      </c>
      <c r="H536" s="51">
        <f>G536*D534</f>
        <v>64800</v>
      </c>
    </row>
    <row r="537" spans="1:8" x14ac:dyDescent="0.35">
      <c r="A537" s="237"/>
      <c r="B537" s="255"/>
      <c r="C537" s="258"/>
      <c r="D537" s="246"/>
      <c r="E537" s="53"/>
      <c r="F537" s="53"/>
      <c r="G537" s="53"/>
      <c r="H537" s="51">
        <f>SUM(H534:H536)</f>
        <v>97200</v>
      </c>
    </row>
    <row r="538" spans="1:8" ht="56" x14ac:dyDescent="0.35">
      <c r="A538" s="235">
        <v>636</v>
      </c>
      <c r="B538" s="253" t="s">
        <v>186</v>
      </c>
      <c r="C538" s="256" t="s">
        <v>40</v>
      </c>
      <c r="D538" s="244">
        <v>2000</v>
      </c>
      <c r="E538" s="60" t="s">
        <v>260</v>
      </c>
      <c r="F538" s="60" t="s">
        <v>261</v>
      </c>
      <c r="G538" s="60">
        <v>5</v>
      </c>
      <c r="H538" s="51">
        <f>G538*D538</f>
        <v>10000</v>
      </c>
    </row>
    <row r="539" spans="1:8" ht="42" x14ac:dyDescent="0.35">
      <c r="A539" s="236"/>
      <c r="B539" s="254"/>
      <c r="C539" s="257"/>
      <c r="D539" s="245"/>
      <c r="E539" s="60" t="s">
        <v>258</v>
      </c>
      <c r="F539" s="60" t="s">
        <v>259</v>
      </c>
      <c r="G539" s="60">
        <v>10</v>
      </c>
      <c r="H539" s="51">
        <f>G539*D538</f>
        <v>20000</v>
      </c>
    </row>
    <row r="540" spans="1:8" ht="42" x14ac:dyDescent="0.35">
      <c r="A540" s="236"/>
      <c r="B540" s="254"/>
      <c r="C540" s="257"/>
      <c r="D540" s="245"/>
      <c r="E540" s="60" t="s">
        <v>256</v>
      </c>
      <c r="F540" s="60" t="s">
        <v>257</v>
      </c>
      <c r="G540" s="60">
        <v>30</v>
      </c>
      <c r="H540" s="51">
        <f>G540*+D538</f>
        <v>60000</v>
      </c>
    </row>
    <row r="541" spans="1:8" x14ac:dyDescent="0.35">
      <c r="A541" s="237"/>
      <c r="B541" s="255"/>
      <c r="C541" s="258"/>
      <c r="D541" s="246"/>
      <c r="E541" s="59"/>
      <c r="F541" s="59"/>
      <c r="G541" s="59"/>
      <c r="H541" s="51">
        <f>SUM(H538:H540)</f>
        <v>90000</v>
      </c>
    </row>
    <row r="542" spans="1:8" ht="56" x14ac:dyDescent="0.35">
      <c r="A542" s="235">
        <v>639</v>
      </c>
      <c r="B542" s="253" t="s">
        <v>187</v>
      </c>
      <c r="C542" s="256" t="s">
        <v>40</v>
      </c>
      <c r="D542" s="244">
        <v>2300</v>
      </c>
      <c r="E542" s="53" t="s">
        <v>260</v>
      </c>
      <c r="F542" s="53" t="s">
        <v>261</v>
      </c>
      <c r="G542" s="53">
        <v>5</v>
      </c>
      <c r="H542" s="51">
        <f>G542*D542</f>
        <v>11500</v>
      </c>
    </row>
    <row r="543" spans="1:8" ht="42" x14ac:dyDescent="0.35">
      <c r="A543" s="236"/>
      <c r="B543" s="254"/>
      <c r="C543" s="257"/>
      <c r="D543" s="245"/>
      <c r="E543" s="53" t="s">
        <v>258</v>
      </c>
      <c r="F543" s="53" t="s">
        <v>259</v>
      </c>
      <c r="G543" s="53">
        <v>10</v>
      </c>
      <c r="H543" s="51">
        <f>G543*D542</f>
        <v>23000</v>
      </c>
    </row>
    <row r="544" spans="1:8" ht="42" x14ac:dyDescent="0.35">
      <c r="A544" s="236"/>
      <c r="B544" s="254"/>
      <c r="C544" s="257"/>
      <c r="D544" s="245"/>
      <c r="E544" s="53" t="s">
        <v>256</v>
      </c>
      <c r="F544" s="53" t="s">
        <v>257</v>
      </c>
      <c r="G544" s="53">
        <v>30</v>
      </c>
      <c r="H544" s="51">
        <f>G544*D542</f>
        <v>69000</v>
      </c>
    </row>
    <row r="545" spans="1:8" x14ac:dyDescent="0.35">
      <c r="A545" s="237"/>
      <c r="B545" s="255"/>
      <c r="C545" s="258"/>
      <c r="D545" s="246"/>
      <c r="E545" s="53"/>
      <c r="F545" s="53"/>
      <c r="G545" s="53"/>
      <c r="H545" s="51">
        <f>SUM(H542:H544)</f>
        <v>103500</v>
      </c>
    </row>
    <row r="546" spans="1:8" ht="56" x14ac:dyDescent="0.35">
      <c r="A546" s="235">
        <v>642</v>
      </c>
      <c r="B546" s="253" t="s">
        <v>189</v>
      </c>
      <c r="C546" s="256" t="s">
        <v>40</v>
      </c>
      <c r="D546" s="244">
        <v>570</v>
      </c>
      <c r="E546" s="52" t="s">
        <v>260</v>
      </c>
      <c r="F546" s="52" t="s">
        <v>261</v>
      </c>
      <c r="G546" s="52">
        <v>5</v>
      </c>
      <c r="H546" s="51">
        <f>G546*D546</f>
        <v>2850</v>
      </c>
    </row>
    <row r="547" spans="1:8" ht="42" x14ac:dyDescent="0.35">
      <c r="A547" s="236"/>
      <c r="B547" s="254"/>
      <c r="C547" s="257"/>
      <c r="D547" s="245"/>
      <c r="E547" s="52" t="s">
        <v>258</v>
      </c>
      <c r="F547" s="52" t="s">
        <v>259</v>
      </c>
      <c r="G547" s="52">
        <v>10</v>
      </c>
      <c r="H547" s="51">
        <f>G547*D546</f>
        <v>5700</v>
      </c>
    </row>
    <row r="548" spans="1:8" ht="42" x14ac:dyDescent="0.35">
      <c r="A548" s="236"/>
      <c r="B548" s="254"/>
      <c r="C548" s="257"/>
      <c r="D548" s="245"/>
      <c r="E548" s="52" t="s">
        <v>256</v>
      </c>
      <c r="F548" s="52" t="s">
        <v>257</v>
      </c>
      <c r="G548" s="52">
        <v>30</v>
      </c>
      <c r="H548" s="51">
        <f>G548*D546</f>
        <v>17100</v>
      </c>
    </row>
    <row r="549" spans="1:8" x14ac:dyDescent="0.35">
      <c r="A549" s="237"/>
      <c r="B549" s="255"/>
      <c r="C549" s="258"/>
      <c r="D549" s="246"/>
      <c r="E549" s="52"/>
      <c r="F549" s="52"/>
      <c r="G549" s="52"/>
      <c r="H549" s="51">
        <f>SUM(H546:H548)</f>
        <v>25650</v>
      </c>
    </row>
    <row r="550" spans="1:8" ht="56" x14ac:dyDescent="0.35">
      <c r="A550" s="235">
        <v>645</v>
      </c>
      <c r="B550" s="253" t="s">
        <v>190</v>
      </c>
      <c r="C550" s="256" t="s">
        <v>40</v>
      </c>
      <c r="D550" s="244">
        <v>1100</v>
      </c>
      <c r="E550" s="53" t="s">
        <v>260</v>
      </c>
      <c r="F550" s="53" t="s">
        <v>261</v>
      </c>
      <c r="G550" s="53">
        <v>5</v>
      </c>
      <c r="H550" s="51">
        <f>G550*D550</f>
        <v>5500</v>
      </c>
    </row>
    <row r="551" spans="1:8" ht="42" x14ac:dyDescent="0.35">
      <c r="A551" s="236"/>
      <c r="B551" s="254"/>
      <c r="C551" s="257"/>
      <c r="D551" s="245"/>
      <c r="E551" s="53" t="s">
        <v>258</v>
      </c>
      <c r="F551" s="53" t="s">
        <v>259</v>
      </c>
      <c r="G551" s="53">
        <v>10</v>
      </c>
      <c r="H551" s="51">
        <f>G551*D550</f>
        <v>11000</v>
      </c>
    </row>
    <row r="552" spans="1:8" ht="42" x14ac:dyDescent="0.35">
      <c r="A552" s="236"/>
      <c r="B552" s="254"/>
      <c r="C552" s="257"/>
      <c r="D552" s="245"/>
      <c r="E552" s="53" t="s">
        <v>256</v>
      </c>
      <c r="F552" s="53" t="s">
        <v>257</v>
      </c>
      <c r="G552" s="53">
        <v>30</v>
      </c>
      <c r="H552" s="51">
        <f>G552*D550</f>
        <v>33000</v>
      </c>
    </row>
    <row r="553" spans="1:8" x14ac:dyDescent="0.35">
      <c r="A553" s="237"/>
      <c r="B553" s="255"/>
      <c r="C553" s="258"/>
      <c r="D553" s="246"/>
      <c r="E553" s="53"/>
      <c r="F553" s="53"/>
      <c r="G553" s="53"/>
      <c r="H553" s="51">
        <f>SUM(H550:H552)</f>
        <v>49500</v>
      </c>
    </row>
    <row r="554" spans="1:8" ht="56" x14ac:dyDescent="0.35">
      <c r="A554" s="235">
        <v>648</v>
      </c>
      <c r="B554" s="253" t="s">
        <v>191</v>
      </c>
      <c r="C554" s="256" t="s">
        <v>40</v>
      </c>
      <c r="D554" s="244">
        <v>1001</v>
      </c>
      <c r="E554" s="52" t="s">
        <v>260</v>
      </c>
      <c r="F554" s="52" t="s">
        <v>261</v>
      </c>
      <c r="G554" s="52">
        <v>5</v>
      </c>
      <c r="H554" s="51">
        <f>G554*D554</f>
        <v>5005</v>
      </c>
    </row>
    <row r="555" spans="1:8" ht="42" x14ac:dyDescent="0.35">
      <c r="A555" s="236"/>
      <c r="B555" s="254"/>
      <c r="C555" s="257"/>
      <c r="D555" s="245"/>
      <c r="E555" s="52" t="s">
        <v>258</v>
      </c>
      <c r="F555" s="52" t="s">
        <v>259</v>
      </c>
      <c r="G555" s="52">
        <v>10</v>
      </c>
      <c r="H555" s="51">
        <f>G555*D554</f>
        <v>10010</v>
      </c>
    </row>
    <row r="556" spans="1:8" ht="42" x14ac:dyDescent="0.35">
      <c r="A556" s="236"/>
      <c r="B556" s="254"/>
      <c r="C556" s="257"/>
      <c r="D556" s="245"/>
      <c r="E556" s="52" t="s">
        <v>256</v>
      </c>
      <c r="F556" s="52" t="s">
        <v>257</v>
      </c>
      <c r="G556" s="52">
        <v>30</v>
      </c>
      <c r="H556" s="51">
        <f>G556*D554</f>
        <v>30030</v>
      </c>
    </row>
    <row r="557" spans="1:8" x14ac:dyDescent="0.35">
      <c r="A557" s="237"/>
      <c r="B557" s="255"/>
      <c r="C557" s="258"/>
      <c r="D557" s="246"/>
      <c r="E557" s="52"/>
      <c r="F557" s="52"/>
      <c r="G557" s="52"/>
      <c r="H557" s="51">
        <f>SUM(H554:H556)</f>
        <v>45045</v>
      </c>
    </row>
    <row r="558" spans="1:8" ht="56" x14ac:dyDescent="0.35">
      <c r="A558" s="235">
        <v>651</v>
      </c>
      <c r="B558" s="253" t="s">
        <v>192</v>
      </c>
      <c r="C558" s="256" t="s">
        <v>40</v>
      </c>
      <c r="D558" s="244">
        <v>2300</v>
      </c>
      <c r="E558" s="53" t="s">
        <v>260</v>
      </c>
      <c r="F558" s="53" t="s">
        <v>261</v>
      </c>
      <c r="G558" s="53">
        <v>5</v>
      </c>
      <c r="H558" s="51">
        <f>G558*D558</f>
        <v>11500</v>
      </c>
    </row>
    <row r="559" spans="1:8" ht="42" x14ac:dyDescent="0.35">
      <c r="A559" s="236"/>
      <c r="B559" s="254"/>
      <c r="C559" s="257"/>
      <c r="D559" s="245"/>
      <c r="E559" s="53" t="s">
        <v>258</v>
      </c>
      <c r="F559" s="53" t="s">
        <v>259</v>
      </c>
      <c r="G559" s="53">
        <v>10</v>
      </c>
      <c r="H559" s="51">
        <f>G559*D558</f>
        <v>23000</v>
      </c>
    </row>
    <row r="560" spans="1:8" ht="42" x14ac:dyDescent="0.35">
      <c r="A560" s="236"/>
      <c r="B560" s="254"/>
      <c r="C560" s="257"/>
      <c r="D560" s="245"/>
      <c r="E560" s="53" t="s">
        <v>256</v>
      </c>
      <c r="F560" s="53" t="s">
        <v>257</v>
      </c>
      <c r="G560" s="53">
        <v>30</v>
      </c>
      <c r="H560" s="51">
        <f>G560*D558</f>
        <v>69000</v>
      </c>
    </row>
    <row r="561" spans="1:8" x14ac:dyDescent="0.35">
      <c r="A561" s="237"/>
      <c r="B561" s="255"/>
      <c r="C561" s="258"/>
      <c r="D561" s="246"/>
      <c r="E561" s="53"/>
      <c r="F561" s="53"/>
      <c r="G561" s="53"/>
      <c r="H561" s="51">
        <f>SUM(H558:H560)</f>
        <v>103500</v>
      </c>
    </row>
    <row r="562" spans="1:8" ht="56" x14ac:dyDescent="0.35">
      <c r="A562" s="235">
        <v>654</v>
      </c>
      <c r="B562" s="253" t="s">
        <v>193</v>
      </c>
      <c r="C562" s="256" t="s">
        <v>40</v>
      </c>
      <c r="D562" s="244">
        <v>2200</v>
      </c>
      <c r="E562" s="52" t="s">
        <v>260</v>
      </c>
      <c r="F562" s="52" t="s">
        <v>261</v>
      </c>
      <c r="G562" s="52">
        <v>5</v>
      </c>
      <c r="H562" s="51">
        <f>G562*D562</f>
        <v>11000</v>
      </c>
    </row>
    <row r="563" spans="1:8" ht="42" x14ac:dyDescent="0.35">
      <c r="A563" s="236"/>
      <c r="B563" s="254"/>
      <c r="C563" s="257"/>
      <c r="D563" s="245"/>
      <c r="E563" s="52" t="s">
        <v>258</v>
      </c>
      <c r="F563" s="52" t="s">
        <v>259</v>
      </c>
      <c r="G563" s="52">
        <v>10</v>
      </c>
      <c r="H563" s="51">
        <f>G563*D562</f>
        <v>22000</v>
      </c>
    </row>
    <row r="564" spans="1:8" ht="42" x14ac:dyDescent="0.35">
      <c r="A564" s="236"/>
      <c r="B564" s="254"/>
      <c r="C564" s="257"/>
      <c r="D564" s="245"/>
      <c r="E564" s="52" t="s">
        <v>256</v>
      </c>
      <c r="F564" s="52" t="s">
        <v>257</v>
      </c>
      <c r="G564" s="52">
        <v>30</v>
      </c>
      <c r="H564" s="51">
        <f>G564*D562</f>
        <v>66000</v>
      </c>
    </row>
    <row r="565" spans="1:8" x14ac:dyDescent="0.35">
      <c r="A565" s="237"/>
      <c r="B565" s="255"/>
      <c r="C565" s="258"/>
      <c r="D565" s="246"/>
      <c r="E565" s="52"/>
      <c r="F565" s="52"/>
      <c r="G565" s="52"/>
      <c r="H565" s="51">
        <f>SUM(H562:H564)</f>
        <v>99000</v>
      </c>
    </row>
    <row r="566" spans="1:8" x14ac:dyDescent="0.35">
      <c r="A566" s="247" t="s">
        <v>194</v>
      </c>
      <c r="B566" s="248"/>
      <c r="C566" s="248"/>
      <c r="D566" s="248"/>
      <c r="E566" s="248"/>
      <c r="F566" s="248"/>
      <c r="G566" s="248"/>
      <c r="H566" s="249"/>
    </row>
    <row r="567" spans="1:8" ht="56" x14ac:dyDescent="0.35">
      <c r="A567" s="235">
        <v>657</v>
      </c>
      <c r="B567" s="253" t="s">
        <v>195</v>
      </c>
      <c r="C567" s="256" t="s">
        <v>40</v>
      </c>
      <c r="D567" s="244">
        <v>202.75</v>
      </c>
      <c r="E567" s="53" t="s">
        <v>260</v>
      </c>
      <c r="F567" s="53" t="s">
        <v>261</v>
      </c>
      <c r="G567" s="53">
        <v>20</v>
      </c>
      <c r="H567" s="51">
        <f>G567*D567</f>
        <v>4055</v>
      </c>
    </row>
    <row r="568" spans="1:8" ht="42" x14ac:dyDescent="0.35">
      <c r="A568" s="236"/>
      <c r="B568" s="254"/>
      <c r="C568" s="257"/>
      <c r="D568" s="245"/>
      <c r="E568" s="53" t="s">
        <v>258</v>
      </c>
      <c r="F568" s="53" t="s">
        <v>259</v>
      </c>
      <c r="G568" s="53">
        <v>60</v>
      </c>
      <c r="H568" s="51">
        <f>G568*D567</f>
        <v>12165</v>
      </c>
    </row>
    <row r="569" spans="1:8" ht="42" x14ac:dyDescent="0.35">
      <c r="A569" s="236"/>
      <c r="B569" s="254"/>
      <c r="C569" s="257"/>
      <c r="D569" s="245"/>
      <c r="E569" s="53" t="s">
        <v>256</v>
      </c>
      <c r="F569" s="53" t="s">
        <v>257</v>
      </c>
      <c r="G569" s="53">
        <v>50</v>
      </c>
      <c r="H569" s="51">
        <f>G569*D567</f>
        <v>10137.5</v>
      </c>
    </row>
    <row r="570" spans="1:8" x14ac:dyDescent="0.35">
      <c r="A570" s="237"/>
      <c r="B570" s="255"/>
      <c r="C570" s="258"/>
      <c r="D570" s="246"/>
      <c r="E570" s="53"/>
      <c r="F570" s="53"/>
      <c r="G570" s="53"/>
      <c r="H570" s="51">
        <f>SUM(H567:H569)</f>
        <v>26357.5</v>
      </c>
    </row>
    <row r="571" spans="1:8" ht="56" x14ac:dyDescent="0.35">
      <c r="A571" s="235">
        <v>660</v>
      </c>
      <c r="B571" s="253" t="s">
        <v>196</v>
      </c>
      <c r="C571" s="256" t="s">
        <v>40</v>
      </c>
      <c r="D571" s="244">
        <v>217</v>
      </c>
      <c r="E571" s="52" t="s">
        <v>260</v>
      </c>
      <c r="F571" s="52" t="s">
        <v>261</v>
      </c>
      <c r="G571" s="52">
        <v>20</v>
      </c>
      <c r="H571" s="51">
        <f>G571*D571</f>
        <v>4340</v>
      </c>
    </row>
    <row r="572" spans="1:8" ht="42" x14ac:dyDescent="0.35">
      <c r="A572" s="236"/>
      <c r="B572" s="254"/>
      <c r="C572" s="257"/>
      <c r="D572" s="245"/>
      <c r="E572" s="52" t="s">
        <v>258</v>
      </c>
      <c r="F572" s="52" t="s">
        <v>259</v>
      </c>
      <c r="G572" s="52">
        <v>30</v>
      </c>
      <c r="H572" s="51">
        <f>G572*D571</f>
        <v>6510</v>
      </c>
    </row>
    <row r="573" spans="1:8" ht="42" x14ac:dyDescent="0.35">
      <c r="A573" s="236"/>
      <c r="B573" s="254"/>
      <c r="C573" s="257"/>
      <c r="D573" s="245"/>
      <c r="E573" s="52" t="s">
        <v>256</v>
      </c>
      <c r="F573" s="52" t="s">
        <v>257</v>
      </c>
      <c r="G573" s="52">
        <v>30</v>
      </c>
      <c r="H573" s="51">
        <f>G573*D571</f>
        <v>6510</v>
      </c>
    </row>
    <row r="574" spans="1:8" x14ac:dyDescent="0.35">
      <c r="A574" s="237"/>
      <c r="B574" s="255"/>
      <c r="C574" s="258"/>
      <c r="D574" s="246"/>
      <c r="E574" s="52"/>
      <c r="F574" s="52"/>
      <c r="G574" s="52"/>
      <c r="H574" s="51">
        <f>SUM(H571:H573)</f>
        <v>17360</v>
      </c>
    </row>
    <row r="575" spans="1:8" x14ac:dyDescent="0.35">
      <c r="A575" s="247" t="s">
        <v>197</v>
      </c>
      <c r="B575" s="248"/>
      <c r="C575" s="248"/>
      <c r="D575" s="248"/>
      <c r="E575" s="248"/>
      <c r="F575" s="248"/>
      <c r="G575" s="248"/>
      <c r="H575" s="249"/>
    </row>
    <row r="576" spans="1:8" ht="56" x14ac:dyDescent="0.35">
      <c r="A576" s="235">
        <v>663</v>
      </c>
      <c r="B576" s="253" t="s">
        <v>198</v>
      </c>
      <c r="C576" s="256" t="s">
        <v>40</v>
      </c>
      <c r="D576" s="244">
        <v>1400</v>
      </c>
      <c r="E576" s="53" t="s">
        <v>260</v>
      </c>
      <c r="F576" s="53" t="s">
        <v>261</v>
      </c>
      <c r="G576" s="53">
        <v>10</v>
      </c>
      <c r="H576" s="51">
        <f>G576*D576</f>
        <v>14000</v>
      </c>
    </row>
    <row r="577" spans="1:8" ht="42" x14ac:dyDescent="0.35">
      <c r="A577" s="236"/>
      <c r="B577" s="254"/>
      <c r="C577" s="257"/>
      <c r="D577" s="245"/>
      <c r="E577" s="53" t="s">
        <v>258</v>
      </c>
      <c r="F577" s="53" t="s">
        <v>259</v>
      </c>
      <c r="G577" s="53">
        <v>20</v>
      </c>
      <c r="H577" s="51">
        <f>G577*D576</f>
        <v>28000</v>
      </c>
    </row>
    <row r="578" spans="1:8" ht="42" x14ac:dyDescent="0.35">
      <c r="A578" s="236"/>
      <c r="B578" s="254"/>
      <c r="C578" s="257"/>
      <c r="D578" s="245"/>
      <c r="E578" s="53" t="s">
        <v>256</v>
      </c>
      <c r="F578" s="53" t="s">
        <v>257</v>
      </c>
      <c r="G578" s="53">
        <v>30</v>
      </c>
      <c r="H578" s="51">
        <f>G578*D576</f>
        <v>42000</v>
      </c>
    </row>
    <row r="579" spans="1:8" x14ac:dyDescent="0.35">
      <c r="A579" s="237"/>
      <c r="B579" s="255"/>
      <c r="C579" s="258"/>
      <c r="D579" s="246"/>
      <c r="E579" s="53"/>
      <c r="F579" s="53"/>
      <c r="G579" s="53"/>
      <c r="H579" s="51">
        <f>SUM(H576:H578)</f>
        <v>84000</v>
      </c>
    </row>
    <row r="580" spans="1:8" ht="56" x14ac:dyDescent="0.35">
      <c r="A580" s="235">
        <v>666</v>
      </c>
      <c r="B580" s="253" t="s">
        <v>199</v>
      </c>
      <c r="C580" s="256" t="s">
        <v>40</v>
      </c>
      <c r="D580" s="244">
        <v>2050</v>
      </c>
      <c r="E580" s="52" t="s">
        <v>260</v>
      </c>
      <c r="F580" s="52" t="s">
        <v>261</v>
      </c>
      <c r="G580" s="52">
        <v>10</v>
      </c>
      <c r="H580" s="51">
        <f>G580*D580</f>
        <v>20500</v>
      </c>
    </row>
    <row r="581" spans="1:8" ht="42" x14ac:dyDescent="0.35">
      <c r="A581" s="236"/>
      <c r="B581" s="254"/>
      <c r="C581" s="257"/>
      <c r="D581" s="245"/>
      <c r="E581" s="52" t="s">
        <v>258</v>
      </c>
      <c r="F581" s="52" t="s">
        <v>259</v>
      </c>
      <c r="G581" s="52">
        <v>20</v>
      </c>
      <c r="H581" s="51">
        <f>G581*D580</f>
        <v>41000</v>
      </c>
    </row>
    <row r="582" spans="1:8" ht="42" x14ac:dyDescent="0.35">
      <c r="A582" s="236"/>
      <c r="B582" s="254"/>
      <c r="C582" s="257"/>
      <c r="D582" s="245"/>
      <c r="E582" s="52" t="s">
        <v>256</v>
      </c>
      <c r="F582" s="52" t="s">
        <v>257</v>
      </c>
      <c r="G582" s="52">
        <v>30</v>
      </c>
      <c r="H582" s="51">
        <f>G582*D580</f>
        <v>61500</v>
      </c>
    </row>
    <row r="583" spans="1:8" x14ac:dyDescent="0.35">
      <c r="A583" s="237"/>
      <c r="B583" s="255"/>
      <c r="C583" s="258"/>
      <c r="D583" s="246"/>
      <c r="E583" s="52"/>
      <c r="F583" s="52"/>
      <c r="G583" s="52"/>
      <c r="H583" s="51">
        <f>SUM(H580:H582)</f>
        <v>123000</v>
      </c>
    </row>
    <row r="584" spans="1:8" ht="56" x14ac:dyDescent="0.35">
      <c r="A584" s="235">
        <v>669</v>
      </c>
      <c r="B584" s="253" t="s">
        <v>200</v>
      </c>
      <c r="C584" s="256" t="s">
        <v>40</v>
      </c>
      <c r="D584" s="244">
        <v>2150</v>
      </c>
      <c r="E584" s="53" t="s">
        <v>260</v>
      </c>
      <c r="F584" s="53" t="s">
        <v>261</v>
      </c>
      <c r="G584" s="53">
        <v>10</v>
      </c>
      <c r="H584" s="51">
        <f>G584*D584</f>
        <v>21500</v>
      </c>
    </row>
    <row r="585" spans="1:8" ht="42" x14ac:dyDescent="0.35">
      <c r="A585" s="236"/>
      <c r="B585" s="254"/>
      <c r="C585" s="257"/>
      <c r="D585" s="245"/>
      <c r="E585" s="53" t="s">
        <v>258</v>
      </c>
      <c r="F585" s="53" t="s">
        <v>259</v>
      </c>
      <c r="G585" s="53">
        <v>30</v>
      </c>
      <c r="H585" s="51">
        <f>G585*D584</f>
        <v>64500</v>
      </c>
    </row>
    <row r="586" spans="1:8" ht="42" x14ac:dyDescent="0.35">
      <c r="A586" s="236"/>
      <c r="B586" s="254"/>
      <c r="C586" s="257"/>
      <c r="D586" s="245"/>
      <c r="E586" s="53" t="s">
        <v>256</v>
      </c>
      <c r="F586" s="53" t="s">
        <v>257</v>
      </c>
      <c r="G586" s="53">
        <v>30</v>
      </c>
      <c r="H586" s="51">
        <f>G586*D584</f>
        <v>64500</v>
      </c>
    </row>
    <row r="587" spans="1:8" x14ac:dyDescent="0.35">
      <c r="A587" s="237"/>
      <c r="B587" s="255"/>
      <c r="C587" s="258"/>
      <c r="D587" s="246"/>
      <c r="E587" s="53"/>
      <c r="F587" s="53"/>
      <c r="G587" s="53"/>
      <c r="H587" s="51">
        <f>SUM(H584:H586)</f>
        <v>150500</v>
      </c>
    </row>
    <row r="588" spans="1:8" ht="56" x14ac:dyDescent="0.35">
      <c r="A588" s="235">
        <v>672</v>
      </c>
      <c r="B588" s="253" t="s">
        <v>201</v>
      </c>
      <c r="C588" s="256" t="s">
        <v>40</v>
      </c>
      <c r="D588" s="244">
        <v>2350</v>
      </c>
      <c r="E588" s="52" t="s">
        <v>260</v>
      </c>
      <c r="F588" s="52" t="s">
        <v>261</v>
      </c>
      <c r="G588" s="52">
        <v>10</v>
      </c>
      <c r="H588" s="51">
        <f>G588*D588</f>
        <v>23500</v>
      </c>
    </row>
    <row r="589" spans="1:8" ht="42" x14ac:dyDescent="0.35">
      <c r="A589" s="236"/>
      <c r="B589" s="254"/>
      <c r="C589" s="257"/>
      <c r="D589" s="245"/>
      <c r="E589" s="52" t="s">
        <v>258</v>
      </c>
      <c r="F589" s="52" t="s">
        <v>259</v>
      </c>
      <c r="G589" s="52">
        <v>30</v>
      </c>
      <c r="H589" s="51">
        <f>G589*D588</f>
        <v>70500</v>
      </c>
    </row>
    <row r="590" spans="1:8" ht="42" x14ac:dyDescent="0.35">
      <c r="A590" s="236"/>
      <c r="B590" s="254"/>
      <c r="C590" s="257"/>
      <c r="D590" s="245"/>
      <c r="E590" s="52" t="s">
        <v>256</v>
      </c>
      <c r="F590" s="52" t="s">
        <v>257</v>
      </c>
      <c r="G590" s="52">
        <v>30</v>
      </c>
      <c r="H590" s="51">
        <f>G590*D588</f>
        <v>70500</v>
      </c>
    </row>
    <row r="591" spans="1:8" x14ac:dyDescent="0.35">
      <c r="A591" s="237"/>
      <c r="B591" s="255"/>
      <c r="C591" s="258"/>
      <c r="D591" s="246"/>
      <c r="E591" s="52"/>
      <c r="F591" s="52"/>
      <c r="G591" s="52"/>
      <c r="H591" s="51">
        <f>SUM(H588:H590)</f>
        <v>164500</v>
      </c>
    </row>
    <row r="592" spans="1:8" ht="56" x14ac:dyDescent="0.35">
      <c r="A592" s="235">
        <v>675</v>
      </c>
      <c r="B592" s="253" t="s">
        <v>202</v>
      </c>
      <c r="C592" s="256" t="s">
        <v>40</v>
      </c>
      <c r="D592" s="244">
        <v>3200</v>
      </c>
      <c r="E592" s="53" t="s">
        <v>260</v>
      </c>
      <c r="F592" s="53" t="s">
        <v>261</v>
      </c>
      <c r="G592" s="53">
        <v>10</v>
      </c>
      <c r="H592" s="51">
        <f>G592*D592</f>
        <v>32000</v>
      </c>
    </row>
    <row r="593" spans="1:8" ht="42" x14ac:dyDescent="0.35">
      <c r="A593" s="236"/>
      <c r="B593" s="254"/>
      <c r="C593" s="257"/>
      <c r="D593" s="245"/>
      <c r="E593" s="53" t="s">
        <v>258</v>
      </c>
      <c r="F593" s="53" t="s">
        <v>259</v>
      </c>
      <c r="G593" s="53">
        <v>10</v>
      </c>
      <c r="H593" s="51">
        <f>G593*D592</f>
        <v>32000</v>
      </c>
    </row>
    <row r="594" spans="1:8" ht="42" x14ac:dyDescent="0.35">
      <c r="A594" s="236"/>
      <c r="B594" s="254"/>
      <c r="C594" s="257"/>
      <c r="D594" s="245"/>
      <c r="E594" s="53" t="s">
        <v>256</v>
      </c>
      <c r="F594" s="53" t="s">
        <v>257</v>
      </c>
      <c r="G594" s="53">
        <v>30</v>
      </c>
      <c r="H594" s="51">
        <f>G594*D592</f>
        <v>96000</v>
      </c>
    </row>
    <row r="595" spans="1:8" x14ac:dyDescent="0.35">
      <c r="A595" s="237"/>
      <c r="B595" s="255"/>
      <c r="C595" s="258"/>
      <c r="D595" s="246"/>
      <c r="E595" s="53"/>
      <c r="F595" s="53"/>
      <c r="G595" s="53"/>
      <c r="H595" s="51">
        <f>SUM(H592:H594)</f>
        <v>160000</v>
      </c>
    </row>
    <row r="596" spans="1:8" ht="56" x14ac:dyDescent="0.35">
      <c r="A596" s="235">
        <v>679</v>
      </c>
      <c r="B596" s="253" t="s">
        <v>203</v>
      </c>
      <c r="C596" s="256" t="s">
        <v>40</v>
      </c>
      <c r="D596" s="244">
        <v>800</v>
      </c>
      <c r="E596" s="53" t="s">
        <v>260</v>
      </c>
      <c r="F596" s="53" t="s">
        <v>261</v>
      </c>
      <c r="G596" s="53">
        <v>10</v>
      </c>
      <c r="H596" s="51">
        <f>G596*D596</f>
        <v>8000</v>
      </c>
    </row>
    <row r="597" spans="1:8" ht="42" x14ac:dyDescent="0.35">
      <c r="A597" s="236"/>
      <c r="B597" s="254"/>
      <c r="C597" s="257"/>
      <c r="D597" s="245"/>
      <c r="E597" s="53" t="s">
        <v>258</v>
      </c>
      <c r="F597" s="53" t="s">
        <v>259</v>
      </c>
      <c r="G597" s="53">
        <v>5</v>
      </c>
      <c r="H597" s="51">
        <f>G597*D596</f>
        <v>4000</v>
      </c>
    </row>
    <row r="598" spans="1:8" ht="42" x14ac:dyDescent="0.35">
      <c r="A598" s="236"/>
      <c r="B598" s="254"/>
      <c r="C598" s="257"/>
      <c r="D598" s="245"/>
      <c r="E598" s="53" t="s">
        <v>256</v>
      </c>
      <c r="F598" s="53" t="s">
        <v>257</v>
      </c>
      <c r="G598" s="53">
        <v>30</v>
      </c>
      <c r="H598" s="51">
        <f>G598*D596</f>
        <v>24000</v>
      </c>
    </row>
    <row r="599" spans="1:8" x14ac:dyDescent="0.35">
      <c r="A599" s="237"/>
      <c r="B599" s="255"/>
      <c r="C599" s="258"/>
      <c r="D599" s="246"/>
      <c r="E599" s="53"/>
      <c r="F599" s="53"/>
      <c r="G599" s="53"/>
      <c r="H599" s="51">
        <f>SUM(H596:H598)</f>
        <v>36000</v>
      </c>
    </row>
    <row r="600" spans="1:8" ht="56" x14ac:dyDescent="0.35">
      <c r="A600" s="235">
        <v>682</v>
      </c>
      <c r="B600" s="253" t="s">
        <v>204</v>
      </c>
      <c r="C600" s="256" t="s">
        <v>40</v>
      </c>
      <c r="D600" s="244">
        <v>804.5</v>
      </c>
      <c r="E600" s="52" t="s">
        <v>260</v>
      </c>
      <c r="F600" s="52" t="s">
        <v>261</v>
      </c>
      <c r="G600" s="52">
        <v>10</v>
      </c>
      <c r="H600" s="51">
        <f>G600*D600</f>
        <v>8045</v>
      </c>
    </row>
    <row r="601" spans="1:8" ht="42" x14ac:dyDescent="0.35">
      <c r="A601" s="236"/>
      <c r="B601" s="254"/>
      <c r="C601" s="257"/>
      <c r="D601" s="245"/>
      <c r="E601" s="52" t="s">
        <v>258</v>
      </c>
      <c r="F601" s="52" t="s">
        <v>259</v>
      </c>
      <c r="G601" s="52">
        <v>5</v>
      </c>
      <c r="H601" s="51">
        <f>G601*D600</f>
        <v>4022.5</v>
      </c>
    </row>
    <row r="602" spans="1:8" ht="42" x14ac:dyDescent="0.35">
      <c r="A602" s="236"/>
      <c r="B602" s="254"/>
      <c r="C602" s="257"/>
      <c r="D602" s="245"/>
      <c r="E602" s="52" t="s">
        <v>256</v>
      </c>
      <c r="F602" s="52" t="s">
        <v>257</v>
      </c>
      <c r="G602" s="52">
        <v>30</v>
      </c>
      <c r="H602" s="51">
        <f>G602*D600</f>
        <v>24135</v>
      </c>
    </row>
    <row r="603" spans="1:8" x14ac:dyDescent="0.35">
      <c r="A603" s="237"/>
      <c r="B603" s="255"/>
      <c r="C603" s="258"/>
      <c r="D603" s="246"/>
      <c r="E603" s="52"/>
      <c r="F603" s="52"/>
      <c r="G603" s="52"/>
      <c r="H603" s="51">
        <f>SUM(H600:H602)</f>
        <v>36202.5</v>
      </c>
    </row>
    <row r="604" spans="1:8" ht="56" x14ac:dyDescent="0.35">
      <c r="A604" s="235">
        <v>685</v>
      </c>
      <c r="B604" s="253" t="s">
        <v>205</v>
      </c>
      <c r="C604" s="256" t="s">
        <v>40</v>
      </c>
      <c r="D604" s="244">
        <v>461.85</v>
      </c>
      <c r="E604" s="53" t="s">
        <v>260</v>
      </c>
      <c r="F604" s="53" t="s">
        <v>261</v>
      </c>
      <c r="G604" s="53">
        <v>10</v>
      </c>
      <c r="H604" s="51">
        <f>G604*D604</f>
        <v>4618.5</v>
      </c>
    </row>
    <row r="605" spans="1:8" ht="42" x14ac:dyDescent="0.35">
      <c r="A605" s="236"/>
      <c r="B605" s="254"/>
      <c r="C605" s="257"/>
      <c r="D605" s="245"/>
      <c r="E605" s="53" t="s">
        <v>258</v>
      </c>
      <c r="F605" s="53" t="s">
        <v>259</v>
      </c>
      <c r="G605" s="53">
        <v>5</v>
      </c>
      <c r="H605" s="51">
        <f>G605*D604</f>
        <v>2309.25</v>
      </c>
    </row>
    <row r="606" spans="1:8" ht="42" x14ac:dyDescent="0.35">
      <c r="A606" s="236"/>
      <c r="B606" s="254"/>
      <c r="C606" s="257"/>
      <c r="D606" s="245"/>
      <c r="E606" s="53" t="s">
        <v>256</v>
      </c>
      <c r="F606" s="53" t="s">
        <v>257</v>
      </c>
      <c r="G606" s="53">
        <v>30</v>
      </c>
      <c r="H606" s="51">
        <f>G606*D604</f>
        <v>13855.5</v>
      </c>
    </row>
    <row r="607" spans="1:8" x14ac:dyDescent="0.35">
      <c r="A607" s="237"/>
      <c r="B607" s="255"/>
      <c r="C607" s="258"/>
      <c r="D607" s="246"/>
      <c r="E607" s="53"/>
      <c r="F607" s="53"/>
      <c r="G607" s="53"/>
      <c r="H607" s="51">
        <f>SUM(H604:H606)</f>
        <v>20783.25</v>
      </c>
    </row>
    <row r="608" spans="1:8" ht="56" x14ac:dyDescent="0.35">
      <c r="A608" s="235">
        <v>688</v>
      </c>
      <c r="B608" s="253" t="s">
        <v>206</v>
      </c>
      <c r="C608" s="256" t="s">
        <v>40</v>
      </c>
      <c r="D608" s="244">
        <v>568.51</v>
      </c>
      <c r="E608" s="52" t="s">
        <v>260</v>
      </c>
      <c r="F608" s="52" t="s">
        <v>261</v>
      </c>
      <c r="G608" s="52">
        <v>10</v>
      </c>
      <c r="H608" s="51">
        <f>G608*D608</f>
        <v>5685.1</v>
      </c>
    </row>
    <row r="609" spans="1:8" ht="42" x14ac:dyDescent="0.35">
      <c r="A609" s="236"/>
      <c r="B609" s="254"/>
      <c r="C609" s="257"/>
      <c r="D609" s="245"/>
      <c r="E609" s="52" t="s">
        <v>258</v>
      </c>
      <c r="F609" s="52" t="s">
        <v>259</v>
      </c>
      <c r="G609" s="52">
        <v>30</v>
      </c>
      <c r="H609" s="51">
        <f>G609*D608</f>
        <v>17055.3</v>
      </c>
    </row>
    <row r="610" spans="1:8" ht="42" x14ac:dyDescent="0.35">
      <c r="A610" s="236"/>
      <c r="B610" s="254"/>
      <c r="C610" s="257"/>
      <c r="D610" s="245"/>
      <c r="E610" s="52" t="s">
        <v>256</v>
      </c>
      <c r="F610" s="52" t="s">
        <v>257</v>
      </c>
      <c r="G610" s="52">
        <v>30</v>
      </c>
      <c r="H610" s="51">
        <f>G610*D608</f>
        <v>17055.3</v>
      </c>
    </row>
    <row r="611" spans="1:8" x14ac:dyDescent="0.35">
      <c r="A611" s="237"/>
      <c r="B611" s="255"/>
      <c r="C611" s="258"/>
      <c r="D611" s="246"/>
      <c r="E611" s="52"/>
      <c r="F611" s="52"/>
      <c r="G611" s="52"/>
      <c r="H611" s="51">
        <f>SUM(H608:H610)</f>
        <v>39795.699999999997</v>
      </c>
    </row>
    <row r="612" spans="1:8" ht="56" x14ac:dyDescent="0.35">
      <c r="A612" s="235">
        <v>691</v>
      </c>
      <c r="B612" s="253" t="s">
        <v>207</v>
      </c>
      <c r="C612" s="256" t="s">
        <v>40</v>
      </c>
      <c r="D612" s="244">
        <v>630.16</v>
      </c>
      <c r="E612" s="53" t="s">
        <v>260</v>
      </c>
      <c r="F612" s="53" t="s">
        <v>261</v>
      </c>
      <c r="G612" s="53">
        <v>10</v>
      </c>
      <c r="H612" s="51">
        <f>G612*D612</f>
        <v>6301.5999999999995</v>
      </c>
    </row>
    <row r="613" spans="1:8" ht="42" x14ac:dyDescent="0.35">
      <c r="A613" s="236"/>
      <c r="B613" s="254"/>
      <c r="C613" s="257"/>
      <c r="D613" s="245"/>
      <c r="E613" s="53" t="s">
        <v>258</v>
      </c>
      <c r="F613" s="53" t="s">
        <v>259</v>
      </c>
      <c r="G613" s="53">
        <v>5</v>
      </c>
      <c r="H613" s="51">
        <f>G613*D612</f>
        <v>3150.7999999999997</v>
      </c>
    </row>
    <row r="614" spans="1:8" ht="42" x14ac:dyDescent="0.35">
      <c r="A614" s="236"/>
      <c r="B614" s="254"/>
      <c r="C614" s="257"/>
      <c r="D614" s="245"/>
      <c r="E614" s="53" t="s">
        <v>256</v>
      </c>
      <c r="F614" s="53" t="s">
        <v>257</v>
      </c>
      <c r="G614" s="53">
        <v>30</v>
      </c>
      <c r="H614" s="51">
        <f>G614*D612</f>
        <v>18904.8</v>
      </c>
    </row>
    <row r="615" spans="1:8" x14ac:dyDescent="0.35">
      <c r="A615" s="237"/>
      <c r="B615" s="255"/>
      <c r="C615" s="258"/>
      <c r="D615" s="246"/>
      <c r="E615" s="53"/>
      <c r="F615" s="53"/>
      <c r="G615" s="53"/>
      <c r="H615" s="51">
        <f>SUM(H612:H614)</f>
        <v>28357.199999999997</v>
      </c>
    </row>
    <row r="616" spans="1:8" ht="56" customHeight="1" x14ac:dyDescent="0.35">
      <c r="A616" s="235">
        <v>694</v>
      </c>
      <c r="B616" s="253" t="s">
        <v>208</v>
      </c>
      <c r="C616" s="256" t="s">
        <v>40</v>
      </c>
      <c r="D616" s="244">
        <v>536.77</v>
      </c>
      <c r="E616" s="52" t="s">
        <v>260</v>
      </c>
      <c r="F616" s="52" t="s">
        <v>261</v>
      </c>
      <c r="G616" s="52">
        <v>10</v>
      </c>
      <c r="H616" s="51">
        <f>G616*D616</f>
        <v>5367.7</v>
      </c>
    </row>
    <row r="617" spans="1:8" ht="42" x14ac:dyDescent="0.35">
      <c r="A617" s="236"/>
      <c r="B617" s="254"/>
      <c r="C617" s="257"/>
      <c r="D617" s="245"/>
      <c r="E617" s="52" t="s">
        <v>258</v>
      </c>
      <c r="F617" s="52" t="s">
        <v>259</v>
      </c>
      <c r="G617" s="52">
        <v>5</v>
      </c>
      <c r="H617" s="51">
        <f>G617*D616</f>
        <v>2683.85</v>
      </c>
    </row>
    <row r="618" spans="1:8" ht="42" x14ac:dyDescent="0.35">
      <c r="A618" s="236"/>
      <c r="B618" s="254"/>
      <c r="C618" s="257"/>
      <c r="D618" s="245"/>
      <c r="E618" s="52" t="s">
        <v>256</v>
      </c>
      <c r="F618" s="52" t="s">
        <v>257</v>
      </c>
      <c r="G618" s="52">
        <v>30</v>
      </c>
      <c r="H618" s="51">
        <f>G618*D616</f>
        <v>16103.099999999999</v>
      </c>
    </row>
    <row r="619" spans="1:8" x14ac:dyDescent="0.35">
      <c r="A619" s="237"/>
      <c r="B619" s="255"/>
      <c r="C619" s="258"/>
      <c r="D619" s="246"/>
      <c r="E619" s="53"/>
      <c r="F619" s="53"/>
      <c r="G619" s="42"/>
      <c r="H619" s="51">
        <f>SUM(H616:H618)</f>
        <v>24154.649999999998</v>
      </c>
    </row>
    <row r="620" spans="1:8" ht="56" x14ac:dyDescent="0.35">
      <c r="A620" s="235">
        <v>697</v>
      </c>
      <c r="B620" s="253" t="s">
        <v>209</v>
      </c>
      <c r="C620" s="256" t="s">
        <v>40</v>
      </c>
      <c r="D620" s="244">
        <v>566.77</v>
      </c>
      <c r="E620" s="53" t="s">
        <v>260</v>
      </c>
      <c r="F620" s="53" t="s">
        <v>261</v>
      </c>
      <c r="G620" s="53">
        <v>10</v>
      </c>
      <c r="H620" s="51">
        <f>G620*D620</f>
        <v>5667.7</v>
      </c>
    </row>
    <row r="621" spans="1:8" ht="42" x14ac:dyDescent="0.35">
      <c r="A621" s="236"/>
      <c r="B621" s="254"/>
      <c r="C621" s="257"/>
      <c r="D621" s="245"/>
      <c r="E621" s="53" t="s">
        <v>258</v>
      </c>
      <c r="F621" s="53" t="s">
        <v>259</v>
      </c>
      <c r="G621" s="53">
        <v>5</v>
      </c>
      <c r="H621" s="51">
        <f>G621*D620</f>
        <v>2833.85</v>
      </c>
    </row>
    <row r="622" spans="1:8" ht="42" x14ac:dyDescent="0.35">
      <c r="A622" s="236"/>
      <c r="B622" s="254"/>
      <c r="C622" s="257"/>
      <c r="D622" s="245"/>
      <c r="E622" s="53" t="s">
        <v>256</v>
      </c>
      <c r="F622" s="53" t="s">
        <v>257</v>
      </c>
      <c r="G622" s="53">
        <v>30</v>
      </c>
      <c r="H622" s="51">
        <f>G622*D620</f>
        <v>17003.099999999999</v>
      </c>
    </row>
    <row r="623" spans="1:8" x14ac:dyDescent="0.35">
      <c r="A623" s="237"/>
      <c r="B623" s="255"/>
      <c r="C623" s="258"/>
      <c r="D623" s="246"/>
      <c r="E623" s="53"/>
      <c r="F623" s="53"/>
      <c r="G623" s="53"/>
      <c r="H623" s="51">
        <f>SUM(H620:H622)</f>
        <v>25504.649999999998</v>
      </c>
    </row>
    <row r="624" spans="1:8" ht="56" x14ac:dyDescent="0.35">
      <c r="A624" s="235">
        <v>700</v>
      </c>
      <c r="B624" s="253" t="s">
        <v>210</v>
      </c>
      <c r="C624" s="256" t="s">
        <v>40</v>
      </c>
      <c r="D624" s="244">
        <v>576.77</v>
      </c>
      <c r="E624" s="52" t="s">
        <v>260</v>
      </c>
      <c r="F624" s="52" t="s">
        <v>261</v>
      </c>
      <c r="G624" s="52">
        <v>10</v>
      </c>
      <c r="H624" s="51">
        <f>G624*D624</f>
        <v>5767.7</v>
      </c>
    </row>
    <row r="625" spans="1:8" ht="42" x14ac:dyDescent="0.35">
      <c r="A625" s="236"/>
      <c r="B625" s="254"/>
      <c r="C625" s="257"/>
      <c r="D625" s="245"/>
      <c r="E625" s="52" t="s">
        <v>258</v>
      </c>
      <c r="F625" s="52" t="s">
        <v>259</v>
      </c>
      <c r="G625" s="52">
        <v>10</v>
      </c>
      <c r="H625" s="51">
        <f>G625*D624</f>
        <v>5767.7</v>
      </c>
    </row>
    <row r="626" spans="1:8" ht="42" x14ac:dyDescent="0.35">
      <c r="A626" s="236"/>
      <c r="B626" s="254"/>
      <c r="C626" s="257"/>
      <c r="D626" s="245"/>
      <c r="E626" s="52" t="s">
        <v>256</v>
      </c>
      <c r="F626" s="52" t="s">
        <v>257</v>
      </c>
      <c r="G626" s="52">
        <v>30</v>
      </c>
      <c r="H626" s="51">
        <f>G626*+D624</f>
        <v>17303.099999999999</v>
      </c>
    </row>
    <row r="627" spans="1:8" x14ac:dyDescent="0.35">
      <c r="A627" s="237"/>
      <c r="B627" s="255"/>
      <c r="C627" s="258"/>
      <c r="D627" s="246"/>
      <c r="E627" s="52"/>
      <c r="F627" s="52"/>
      <c r="G627" s="52"/>
      <c r="H627" s="51">
        <f>SUM(H624:H626)</f>
        <v>28838.5</v>
      </c>
    </row>
    <row r="628" spans="1:8" ht="56" x14ac:dyDescent="0.35">
      <c r="A628" s="235">
        <v>703</v>
      </c>
      <c r="B628" s="253" t="s">
        <v>211</v>
      </c>
      <c r="C628" s="256" t="s">
        <v>40</v>
      </c>
      <c r="D628" s="244">
        <v>653.35</v>
      </c>
      <c r="E628" s="53" t="s">
        <v>260</v>
      </c>
      <c r="F628" s="53" t="s">
        <v>261</v>
      </c>
      <c r="G628" s="53">
        <v>10</v>
      </c>
      <c r="H628" s="51">
        <f>G628*D628</f>
        <v>6533.5</v>
      </c>
    </row>
    <row r="629" spans="1:8" ht="42" x14ac:dyDescent="0.35">
      <c r="A629" s="236"/>
      <c r="B629" s="254"/>
      <c r="C629" s="257"/>
      <c r="D629" s="245"/>
      <c r="E629" s="53" t="s">
        <v>258</v>
      </c>
      <c r="F629" s="53" t="s">
        <v>259</v>
      </c>
      <c r="G629" s="53">
        <v>5</v>
      </c>
      <c r="H629" s="51">
        <f>G629*D628</f>
        <v>3266.75</v>
      </c>
    </row>
    <row r="630" spans="1:8" ht="42" x14ac:dyDescent="0.35">
      <c r="A630" s="236"/>
      <c r="B630" s="254"/>
      <c r="C630" s="257"/>
      <c r="D630" s="245"/>
      <c r="E630" s="53" t="s">
        <v>256</v>
      </c>
      <c r="F630" s="53" t="s">
        <v>257</v>
      </c>
      <c r="G630" s="53">
        <v>30</v>
      </c>
      <c r="H630" s="51">
        <f>G630*D628</f>
        <v>19600.5</v>
      </c>
    </row>
    <row r="631" spans="1:8" x14ac:dyDescent="0.35">
      <c r="A631" s="237"/>
      <c r="B631" s="255"/>
      <c r="C631" s="258"/>
      <c r="D631" s="246"/>
      <c r="E631" s="53"/>
      <c r="F631" s="53"/>
      <c r="G631" s="53"/>
      <c r="H631" s="51">
        <f>SUM(H628:H630)</f>
        <v>29400.75</v>
      </c>
    </row>
    <row r="632" spans="1:8" ht="15" thickBot="1" x14ac:dyDescent="0.4">
      <c r="A632" s="259" t="s">
        <v>212</v>
      </c>
      <c r="B632" s="260"/>
      <c r="C632" s="260"/>
      <c r="D632" s="260"/>
      <c r="E632" s="260"/>
      <c r="F632" s="260"/>
      <c r="G632" s="260"/>
      <c r="H632" s="261"/>
    </row>
    <row r="633" spans="1:8" ht="56.5" thickBot="1" x14ac:dyDescent="0.4">
      <c r="A633" s="69">
        <v>706</v>
      </c>
      <c r="B633" s="37" t="s">
        <v>213</v>
      </c>
      <c r="C633" s="36" t="s">
        <v>40</v>
      </c>
      <c r="D633" s="35">
        <v>1600</v>
      </c>
      <c r="E633" s="68" t="s">
        <v>260</v>
      </c>
      <c r="F633" s="68" t="s">
        <v>261</v>
      </c>
      <c r="G633" s="68">
        <v>5</v>
      </c>
      <c r="H633" s="51">
        <f>G633*D633</f>
        <v>8000</v>
      </c>
    </row>
    <row r="634" spans="1:8" ht="52.5" thickBot="1" x14ac:dyDescent="0.4">
      <c r="A634" s="69">
        <v>707</v>
      </c>
      <c r="B634" s="37" t="s">
        <v>213</v>
      </c>
      <c r="C634" s="36" t="s">
        <v>40</v>
      </c>
      <c r="D634" s="35">
        <v>1600</v>
      </c>
      <c r="E634" s="68" t="s">
        <v>258</v>
      </c>
      <c r="F634" s="68" t="s">
        <v>259</v>
      </c>
      <c r="G634" s="68">
        <v>4</v>
      </c>
      <c r="H634" s="51">
        <f>G634*D634</f>
        <v>6400</v>
      </c>
    </row>
    <row r="635" spans="1:8" ht="56" x14ac:dyDescent="0.35">
      <c r="A635" s="235">
        <v>710</v>
      </c>
      <c r="B635" s="238" t="s">
        <v>214</v>
      </c>
      <c r="C635" s="241" t="s">
        <v>40</v>
      </c>
      <c r="D635" s="244">
        <v>1500</v>
      </c>
      <c r="E635" s="52" t="s">
        <v>260</v>
      </c>
      <c r="F635" s="52" t="s">
        <v>261</v>
      </c>
      <c r="G635" s="52">
        <v>5</v>
      </c>
      <c r="H635" s="51">
        <f>G635*D635</f>
        <v>7500</v>
      </c>
    </row>
    <row r="636" spans="1:8" ht="42" x14ac:dyDescent="0.35">
      <c r="A636" s="236"/>
      <c r="B636" s="239"/>
      <c r="C636" s="242"/>
      <c r="D636" s="245"/>
      <c r="E636" s="52" t="s">
        <v>258</v>
      </c>
      <c r="F636" s="52" t="s">
        <v>259</v>
      </c>
      <c r="G636" s="52">
        <v>4</v>
      </c>
      <c r="H636" s="51">
        <f>G636*D635</f>
        <v>6000</v>
      </c>
    </row>
    <row r="637" spans="1:8" x14ac:dyDescent="0.35">
      <c r="A637" s="237"/>
      <c r="B637" s="240"/>
      <c r="C637" s="243"/>
      <c r="D637" s="246"/>
      <c r="E637" s="52"/>
      <c r="F637" s="52"/>
      <c r="G637" s="52"/>
      <c r="H637" s="51">
        <f>SUM(H635:H636)</f>
        <v>13500</v>
      </c>
    </row>
    <row r="638" spans="1:8" ht="56.5" thickBot="1" x14ac:dyDescent="0.4">
      <c r="A638" s="235">
        <v>713</v>
      </c>
      <c r="B638" s="238" t="s">
        <v>215</v>
      </c>
      <c r="C638" s="241" t="s">
        <v>40</v>
      </c>
      <c r="D638" s="250">
        <v>1300</v>
      </c>
      <c r="E638" s="67" t="s">
        <v>260</v>
      </c>
      <c r="F638" s="67" t="s">
        <v>261</v>
      </c>
      <c r="G638" s="67">
        <v>5</v>
      </c>
      <c r="H638" s="66">
        <f>G638*D638</f>
        <v>6500</v>
      </c>
    </row>
    <row r="639" spans="1:8" ht="42.5" thickBot="1" x14ac:dyDescent="0.4">
      <c r="A639" s="236"/>
      <c r="B639" s="239"/>
      <c r="C639" s="242"/>
      <c r="D639" s="251"/>
      <c r="E639" s="65" t="s">
        <v>258</v>
      </c>
      <c r="F639" s="65" t="s">
        <v>259</v>
      </c>
      <c r="G639" s="65">
        <v>4</v>
      </c>
      <c r="H639" s="51">
        <f>G639*D638</f>
        <v>5200</v>
      </c>
    </row>
    <row r="640" spans="1:8" x14ac:dyDescent="0.35">
      <c r="A640" s="237"/>
      <c r="B640" s="240"/>
      <c r="C640" s="243"/>
      <c r="D640" s="252"/>
      <c r="E640" s="64"/>
      <c r="F640" s="64"/>
      <c r="G640" s="64"/>
      <c r="H640" s="51">
        <f>SUM(H638:H639)</f>
        <v>11700</v>
      </c>
    </row>
    <row r="641" spans="1:8" ht="56" x14ac:dyDescent="0.35">
      <c r="A641" s="235">
        <v>716</v>
      </c>
      <c r="B641" s="238" t="s">
        <v>216</v>
      </c>
      <c r="C641" s="241" t="s">
        <v>40</v>
      </c>
      <c r="D641" s="244">
        <v>1200</v>
      </c>
      <c r="E641" s="52" t="s">
        <v>260</v>
      </c>
      <c r="F641" s="52" t="s">
        <v>261</v>
      </c>
      <c r="G641" s="52">
        <v>5</v>
      </c>
      <c r="H641" s="63">
        <f>G641*D641</f>
        <v>6000</v>
      </c>
    </row>
    <row r="642" spans="1:8" ht="42" x14ac:dyDescent="0.35">
      <c r="A642" s="236"/>
      <c r="B642" s="239"/>
      <c r="C642" s="242"/>
      <c r="D642" s="245"/>
      <c r="E642" s="52" t="s">
        <v>258</v>
      </c>
      <c r="F642" s="52" t="s">
        <v>259</v>
      </c>
      <c r="G642" s="52">
        <v>4</v>
      </c>
      <c r="H642" s="62">
        <f>G642*D641</f>
        <v>4800</v>
      </c>
    </row>
    <row r="643" spans="1:8" x14ac:dyDescent="0.35">
      <c r="A643" s="237"/>
      <c r="B643" s="240"/>
      <c r="C643" s="243"/>
      <c r="D643" s="246"/>
      <c r="E643" s="61"/>
      <c r="F643" s="61"/>
      <c r="G643" s="61"/>
      <c r="H643" s="51">
        <f>SUM(H641:H642)</f>
        <v>10800</v>
      </c>
    </row>
    <row r="644" spans="1:8" ht="56" x14ac:dyDescent="0.35">
      <c r="A644" s="235">
        <v>719</v>
      </c>
      <c r="B644" s="238" t="s">
        <v>217</v>
      </c>
      <c r="C644" s="241" t="s">
        <v>40</v>
      </c>
      <c r="D644" s="244">
        <v>1900</v>
      </c>
      <c r="E644" s="53" t="s">
        <v>260</v>
      </c>
      <c r="F644" s="53" t="s">
        <v>261</v>
      </c>
      <c r="G644" s="53">
        <v>5</v>
      </c>
      <c r="H644" s="51">
        <f>G644*D644</f>
        <v>9500</v>
      </c>
    </row>
    <row r="645" spans="1:8" ht="42" x14ac:dyDescent="0.35">
      <c r="A645" s="236"/>
      <c r="B645" s="239"/>
      <c r="C645" s="242"/>
      <c r="D645" s="245"/>
      <c r="E645" s="53" t="s">
        <v>258</v>
      </c>
      <c r="F645" s="53" t="s">
        <v>259</v>
      </c>
      <c r="G645" s="53">
        <v>4</v>
      </c>
      <c r="H645" s="51">
        <f>G645*D644</f>
        <v>7600</v>
      </c>
    </row>
    <row r="646" spans="1:8" x14ac:dyDescent="0.35">
      <c r="A646" s="237"/>
      <c r="B646" s="240"/>
      <c r="C646" s="243"/>
      <c r="D646" s="246"/>
      <c r="E646" s="53"/>
      <c r="F646" s="53"/>
      <c r="G646" s="53"/>
      <c r="H646" s="51">
        <f>SUM(H644:H645)</f>
        <v>17100</v>
      </c>
    </row>
    <row r="647" spans="1:8" ht="56" x14ac:dyDescent="0.35">
      <c r="A647" s="235">
        <v>722</v>
      </c>
      <c r="B647" s="238" t="s">
        <v>218</v>
      </c>
      <c r="C647" s="241" t="s">
        <v>40</v>
      </c>
      <c r="D647" s="244">
        <v>1000</v>
      </c>
      <c r="E647" s="52" t="s">
        <v>260</v>
      </c>
      <c r="F647" s="52" t="s">
        <v>261</v>
      </c>
      <c r="G647" s="52">
        <v>5</v>
      </c>
      <c r="H647" s="51">
        <f>G647*D647</f>
        <v>5000</v>
      </c>
    </row>
    <row r="648" spans="1:8" ht="42" x14ac:dyDescent="0.35">
      <c r="A648" s="236"/>
      <c r="B648" s="239"/>
      <c r="C648" s="242"/>
      <c r="D648" s="245"/>
      <c r="E648" s="52" t="s">
        <v>258</v>
      </c>
      <c r="F648" s="52" t="s">
        <v>259</v>
      </c>
      <c r="G648" s="52">
        <v>4</v>
      </c>
      <c r="H648" s="51">
        <f>G648*D647</f>
        <v>4000</v>
      </c>
    </row>
    <row r="649" spans="1:8" x14ac:dyDescent="0.35">
      <c r="A649" s="237"/>
      <c r="B649" s="240"/>
      <c r="C649" s="243"/>
      <c r="D649" s="246"/>
      <c r="E649" s="52"/>
      <c r="F649" s="52"/>
      <c r="G649" s="52"/>
      <c r="H649" s="51">
        <f>SUM(H647:H648)</f>
        <v>9000</v>
      </c>
    </row>
    <row r="650" spans="1:8" ht="56" x14ac:dyDescent="0.35">
      <c r="A650" s="235">
        <v>725</v>
      </c>
      <c r="B650" s="238" t="s">
        <v>219</v>
      </c>
      <c r="C650" s="241" t="s">
        <v>40</v>
      </c>
      <c r="D650" s="244">
        <v>909</v>
      </c>
      <c r="E650" s="53" t="s">
        <v>260</v>
      </c>
      <c r="F650" s="53" t="s">
        <v>261</v>
      </c>
      <c r="G650" s="53">
        <v>5</v>
      </c>
      <c r="H650" s="51">
        <f>G650*D650</f>
        <v>4545</v>
      </c>
    </row>
    <row r="651" spans="1:8" ht="42" x14ac:dyDescent="0.35">
      <c r="A651" s="236"/>
      <c r="B651" s="239"/>
      <c r="C651" s="242"/>
      <c r="D651" s="245"/>
      <c r="E651" s="53" t="s">
        <v>258</v>
      </c>
      <c r="F651" s="53" t="s">
        <v>259</v>
      </c>
      <c r="G651" s="53">
        <v>4</v>
      </c>
      <c r="H651" s="51">
        <f>G651*D650</f>
        <v>3636</v>
      </c>
    </row>
    <row r="652" spans="1:8" x14ac:dyDescent="0.35">
      <c r="A652" s="237"/>
      <c r="B652" s="240"/>
      <c r="C652" s="243"/>
      <c r="D652" s="246"/>
      <c r="E652" s="53"/>
      <c r="F652" s="53"/>
      <c r="G652" s="53"/>
      <c r="H652" s="51">
        <f>SUM(H650:H651)</f>
        <v>8181</v>
      </c>
    </row>
    <row r="653" spans="1:8" x14ac:dyDescent="0.35">
      <c r="A653" s="247" t="s">
        <v>220</v>
      </c>
      <c r="B653" s="248"/>
      <c r="C653" s="248"/>
      <c r="D653" s="248"/>
      <c r="E653" s="248"/>
      <c r="F653" s="248"/>
      <c r="G653" s="248"/>
      <c r="H653" s="249"/>
    </row>
    <row r="654" spans="1:8" ht="56" x14ac:dyDescent="0.35">
      <c r="A654" s="235">
        <v>728</v>
      </c>
      <c r="B654" s="238" t="s">
        <v>221</v>
      </c>
      <c r="C654" s="241" t="s">
        <v>40</v>
      </c>
      <c r="D654" s="244">
        <v>4101.55</v>
      </c>
      <c r="E654" s="52" t="s">
        <v>260</v>
      </c>
      <c r="F654" s="52" t="s">
        <v>261</v>
      </c>
      <c r="G654" s="52">
        <v>1</v>
      </c>
      <c r="H654" s="51">
        <f>G654*D654</f>
        <v>4101.55</v>
      </c>
    </row>
    <row r="655" spans="1:8" ht="42" x14ac:dyDescent="0.35">
      <c r="A655" s="236"/>
      <c r="B655" s="239"/>
      <c r="C655" s="242"/>
      <c r="D655" s="245"/>
      <c r="E655" s="52" t="s">
        <v>258</v>
      </c>
      <c r="F655" s="52" t="s">
        <v>259</v>
      </c>
      <c r="G655" s="52">
        <v>4</v>
      </c>
      <c r="H655" s="51">
        <f>G655*D654</f>
        <v>16406.2</v>
      </c>
    </row>
    <row r="656" spans="1:8" x14ac:dyDescent="0.35">
      <c r="A656" s="237"/>
      <c r="B656" s="240"/>
      <c r="C656" s="243"/>
      <c r="D656" s="246"/>
      <c r="E656" s="52"/>
      <c r="F656" s="52"/>
      <c r="G656" s="52"/>
      <c r="H656" s="51">
        <f>SUM(H654:H655)</f>
        <v>20507.75</v>
      </c>
    </row>
    <row r="657" spans="1:8" ht="56" x14ac:dyDescent="0.35">
      <c r="A657" s="235">
        <v>731</v>
      </c>
      <c r="B657" s="238" t="s">
        <v>222</v>
      </c>
      <c r="C657" s="241" t="s">
        <v>40</v>
      </c>
      <c r="D657" s="244">
        <v>1500</v>
      </c>
      <c r="E657" s="53" t="s">
        <v>260</v>
      </c>
      <c r="F657" s="53" t="s">
        <v>261</v>
      </c>
      <c r="G657" s="53">
        <v>2</v>
      </c>
      <c r="H657" s="51">
        <f>G657*D657</f>
        <v>3000</v>
      </c>
    </row>
    <row r="658" spans="1:8" ht="42" x14ac:dyDescent="0.35">
      <c r="A658" s="236"/>
      <c r="B658" s="239"/>
      <c r="C658" s="242"/>
      <c r="D658" s="245"/>
      <c r="E658" s="53" t="s">
        <v>258</v>
      </c>
      <c r="F658" s="53" t="s">
        <v>259</v>
      </c>
      <c r="G658" s="53">
        <v>4</v>
      </c>
      <c r="H658" s="51">
        <f>G658*D657</f>
        <v>6000</v>
      </c>
    </row>
    <row r="659" spans="1:8" x14ac:dyDescent="0.35">
      <c r="A659" s="237"/>
      <c r="B659" s="240"/>
      <c r="C659" s="243"/>
      <c r="D659" s="246"/>
      <c r="E659" s="53"/>
      <c r="F659" s="53"/>
      <c r="G659" s="53"/>
      <c r="H659" s="51">
        <f>SUM(H657:H658)</f>
        <v>9000</v>
      </c>
    </row>
    <row r="660" spans="1:8" ht="56" x14ac:dyDescent="0.35">
      <c r="A660" s="235">
        <v>734</v>
      </c>
      <c r="B660" s="238" t="s">
        <v>223</v>
      </c>
      <c r="C660" s="241" t="s">
        <v>40</v>
      </c>
      <c r="D660" s="244">
        <v>1800</v>
      </c>
      <c r="E660" s="52" t="s">
        <v>260</v>
      </c>
      <c r="F660" s="52" t="s">
        <v>261</v>
      </c>
      <c r="G660" s="52">
        <v>2</v>
      </c>
      <c r="H660" s="51">
        <f>G660*D660</f>
        <v>3600</v>
      </c>
    </row>
    <row r="661" spans="1:8" ht="42" x14ac:dyDescent="0.35">
      <c r="A661" s="236"/>
      <c r="B661" s="239"/>
      <c r="C661" s="242"/>
      <c r="D661" s="245"/>
      <c r="E661" s="52" t="s">
        <v>258</v>
      </c>
      <c r="F661" s="52" t="s">
        <v>259</v>
      </c>
      <c r="G661" s="52">
        <v>4</v>
      </c>
      <c r="H661" s="51">
        <f>G661*D660</f>
        <v>7200</v>
      </c>
    </row>
    <row r="662" spans="1:8" x14ac:dyDescent="0.35">
      <c r="A662" s="237"/>
      <c r="B662" s="240"/>
      <c r="C662" s="243"/>
      <c r="D662" s="246"/>
      <c r="E662" s="52"/>
      <c r="F662" s="52"/>
      <c r="G662" s="52"/>
      <c r="H662" s="51">
        <f>SUM(H660:H661)</f>
        <v>10800</v>
      </c>
    </row>
    <row r="663" spans="1:8" ht="56" x14ac:dyDescent="0.35">
      <c r="A663" s="235">
        <v>737</v>
      </c>
      <c r="B663" s="238" t="s">
        <v>224</v>
      </c>
      <c r="C663" s="241" t="s">
        <v>40</v>
      </c>
      <c r="D663" s="244">
        <v>1950</v>
      </c>
      <c r="E663" s="53" t="s">
        <v>260</v>
      </c>
      <c r="F663" s="53" t="s">
        <v>261</v>
      </c>
      <c r="G663" s="53">
        <v>2</v>
      </c>
      <c r="H663" s="51">
        <f>G663*D663</f>
        <v>3900</v>
      </c>
    </row>
    <row r="664" spans="1:8" ht="42" x14ac:dyDescent="0.35">
      <c r="A664" s="236"/>
      <c r="B664" s="239"/>
      <c r="C664" s="242"/>
      <c r="D664" s="245"/>
      <c r="E664" s="53" t="s">
        <v>258</v>
      </c>
      <c r="F664" s="53" t="s">
        <v>259</v>
      </c>
      <c r="G664" s="53">
        <v>4</v>
      </c>
      <c r="H664" s="51">
        <f>G664*D663</f>
        <v>7800</v>
      </c>
    </row>
    <row r="665" spans="1:8" x14ac:dyDescent="0.35">
      <c r="A665" s="237"/>
      <c r="B665" s="240"/>
      <c r="C665" s="243"/>
      <c r="D665" s="246"/>
      <c r="E665" s="53"/>
      <c r="F665" s="53"/>
      <c r="G665" s="53"/>
      <c r="H665" s="51">
        <f>SUM(H663:H664)</f>
        <v>11700</v>
      </c>
    </row>
    <row r="666" spans="1:8" ht="56" x14ac:dyDescent="0.35">
      <c r="A666" s="235">
        <v>740</v>
      </c>
      <c r="B666" s="238" t="s">
        <v>225</v>
      </c>
      <c r="C666" s="241" t="s">
        <v>40</v>
      </c>
      <c r="D666" s="244">
        <v>1850</v>
      </c>
      <c r="E666" s="52" t="s">
        <v>260</v>
      </c>
      <c r="F666" s="52" t="s">
        <v>261</v>
      </c>
      <c r="G666" s="52">
        <v>2</v>
      </c>
      <c r="H666" s="51">
        <f>G666*D666</f>
        <v>3700</v>
      </c>
    </row>
    <row r="667" spans="1:8" ht="42" x14ac:dyDescent="0.35">
      <c r="A667" s="236"/>
      <c r="B667" s="239"/>
      <c r="C667" s="242"/>
      <c r="D667" s="245"/>
      <c r="E667" s="52" t="s">
        <v>258</v>
      </c>
      <c r="F667" s="52" t="s">
        <v>259</v>
      </c>
      <c r="G667" s="52">
        <v>4</v>
      </c>
      <c r="H667" s="51">
        <f>G667*D666</f>
        <v>7400</v>
      </c>
    </row>
    <row r="668" spans="1:8" x14ac:dyDescent="0.35">
      <c r="A668" s="237"/>
      <c r="B668" s="240"/>
      <c r="C668" s="243"/>
      <c r="D668" s="246"/>
      <c r="E668" s="52"/>
      <c r="F668" s="52"/>
      <c r="G668" s="52"/>
      <c r="H668" s="51">
        <f>SUM(H666:H667)</f>
        <v>11100</v>
      </c>
    </row>
    <row r="669" spans="1:8" ht="56" x14ac:dyDescent="0.35">
      <c r="A669" s="235">
        <v>743</v>
      </c>
      <c r="B669" s="238" t="s">
        <v>226</v>
      </c>
      <c r="C669" s="241" t="s">
        <v>40</v>
      </c>
      <c r="D669" s="244">
        <v>600</v>
      </c>
      <c r="E669" s="53" t="s">
        <v>260</v>
      </c>
      <c r="F669" s="53" t="s">
        <v>261</v>
      </c>
      <c r="G669" s="53">
        <v>2</v>
      </c>
      <c r="H669" s="51">
        <f>G669*D669</f>
        <v>1200</v>
      </c>
    </row>
    <row r="670" spans="1:8" ht="42" x14ac:dyDescent="0.35">
      <c r="A670" s="236"/>
      <c r="B670" s="239"/>
      <c r="C670" s="242"/>
      <c r="D670" s="245"/>
      <c r="E670" s="53" t="s">
        <v>258</v>
      </c>
      <c r="F670" s="53" t="s">
        <v>259</v>
      </c>
      <c r="G670" s="53">
        <v>4</v>
      </c>
      <c r="H670" s="51">
        <f>G670*D669</f>
        <v>2400</v>
      </c>
    </row>
    <row r="671" spans="1:8" x14ac:dyDescent="0.35">
      <c r="A671" s="237"/>
      <c r="B671" s="240"/>
      <c r="C671" s="243"/>
      <c r="D671" s="246"/>
      <c r="E671" s="53"/>
      <c r="F671" s="53"/>
      <c r="G671" s="53"/>
      <c r="H671" s="51">
        <f>SUM(H669:H670)</f>
        <v>3600</v>
      </c>
    </row>
    <row r="672" spans="1:8" ht="56" x14ac:dyDescent="0.35">
      <c r="A672" s="235">
        <v>746</v>
      </c>
      <c r="B672" s="238" t="s">
        <v>227</v>
      </c>
      <c r="C672" s="241" t="s">
        <v>40</v>
      </c>
      <c r="D672" s="244">
        <v>900</v>
      </c>
      <c r="E672" s="52" t="s">
        <v>260</v>
      </c>
      <c r="F672" s="52" t="s">
        <v>261</v>
      </c>
      <c r="G672" s="52">
        <v>2</v>
      </c>
      <c r="H672" s="51">
        <f>G672*D672</f>
        <v>1800</v>
      </c>
    </row>
    <row r="673" spans="1:8" ht="42" x14ac:dyDescent="0.35">
      <c r="A673" s="236"/>
      <c r="B673" s="239"/>
      <c r="C673" s="242"/>
      <c r="D673" s="245"/>
      <c r="E673" s="52" t="s">
        <v>258</v>
      </c>
      <c r="F673" s="52" t="s">
        <v>259</v>
      </c>
      <c r="G673" s="52">
        <v>4</v>
      </c>
      <c r="H673" s="51">
        <f>G673*D672</f>
        <v>3600</v>
      </c>
    </row>
    <row r="674" spans="1:8" x14ac:dyDescent="0.35">
      <c r="A674" s="237"/>
      <c r="B674" s="240"/>
      <c r="C674" s="243"/>
      <c r="D674" s="246"/>
      <c r="E674" s="52"/>
      <c r="F674" s="52"/>
      <c r="G674" s="52"/>
      <c r="H674" s="51">
        <f>SUM(H672:H673)</f>
        <v>5400</v>
      </c>
    </row>
    <row r="675" spans="1:8" ht="56" x14ac:dyDescent="0.35">
      <c r="A675" s="235">
        <v>749</v>
      </c>
      <c r="B675" s="238" t="s">
        <v>228</v>
      </c>
      <c r="C675" s="241" t="s">
        <v>40</v>
      </c>
      <c r="D675" s="244">
        <v>900</v>
      </c>
      <c r="E675" s="53" t="s">
        <v>260</v>
      </c>
      <c r="F675" s="53" t="s">
        <v>261</v>
      </c>
      <c r="G675" s="53">
        <v>2</v>
      </c>
      <c r="H675" s="51">
        <f>G675*D675</f>
        <v>1800</v>
      </c>
    </row>
    <row r="676" spans="1:8" ht="42" x14ac:dyDescent="0.35">
      <c r="A676" s="236"/>
      <c r="B676" s="239"/>
      <c r="C676" s="242"/>
      <c r="D676" s="245"/>
      <c r="E676" s="53" t="s">
        <v>258</v>
      </c>
      <c r="F676" s="53" t="s">
        <v>259</v>
      </c>
      <c r="G676" s="53">
        <v>4</v>
      </c>
      <c r="H676" s="51">
        <f>G676*D675</f>
        <v>3600</v>
      </c>
    </row>
    <row r="677" spans="1:8" x14ac:dyDescent="0.35">
      <c r="A677" s="237"/>
      <c r="B677" s="240"/>
      <c r="C677" s="243"/>
      <c r="D677" s="246"/>
      <c r="E677" s="53"/>
      <c r="F677" s="53"/>
      <c r="G677" s="53"/>
      <c r="H677" s="51">
        <f>SUM(H675:H676)</f>
        <v>5400</v>
      </c>
    </row>
    <row r="678" spans="1:8" ht="56" x14ac:dyDescent="0.35">
      <c r="A678" s="235">
        <v>752</v>
      </c>
      <c r="B678" s="238" t="s">
        <v>229</v>
      </c>
      <c r="C678" s="241" t="s">
        <v>40</v>
      </c>
      <c r="D678" s="244">
        <v>980</v>
      </c>
      <c r="E678" s="52" t="s">
        <v>260</v>
      </c>
      <c r="F678" s="52" t="s">
        <v>261</v>
      </c>
      <c r="G678" s="52">
        <v>2</v>
      </c>
      <c r="H678" s="51">
        <f>G678*D678</f>
        <v>1960</v>
      </c>
    </row>
    <row r="679" spans="1:8" ht="42" x14ac:dyDescent="0.35">
      <c r="A679" s="236"/>
      <c r="B679" s="239"/>
      <c r="C679" s="242"/>
      <c r="D679" s="245"/>
      <c r="E679" s="52" t="s">
        <v>258</v>
      </c>
      <c r="F679" s="52" t="s">
        <v>259</v>
      </c>
      <c r="G679" s="52">
        <v>4</v>
      </c>
      <c r="H679" s="51">
        <f>G679*D678</f>
        <v>3920</v>
      </c>
    </row>
    <row r="680" spans="1:8" x14ac:dyDescent="0.35">
      <c r="A680" s="237"/>
      <c r="B680" s="240"/>
      <c r="C680" s="243"/>
      <c r="D680" s="246"/>
      <c r="E680" s="52"/>
      <c r="F680" s="52"/>
      <c r="G680" s="52"/>
      <c r="H680" s="51">
        <f>SUM(H678:H679)</f>
        <v>5880</v>
      </c>
    </row>
    <row r="681" spans="1:8" ht="56" x14ac:dyDescent="0.35">
      <c r="A681" s="235">
        <v>755</v>
      </c>
      <c r="B681" s="238" t="s">
        <v>230</v>
      </c>
      <c r="C681" s="241" t="s">
        <v>40</v>
      </c>
      <c r="D681" s="244">
        <v>1910</v>
      </c>
      <c r="E681" s="53" t="s">
        <v>260</v>
      </c>
      <c r="F681" s="53" t="s">
        <v>261</v>
      </c>
      <c r="G681" s="53">
        <v>2</v>
      </c>
      <c r="H681" s="51">
        <f>G681*D681</f>
        <v>3820</v>
      </c>
    </row>
    <row r="682" spans="1:8" ht="42" x14ac:dyDescent="0.35">
      <c r="A682" s="236"/>
      <c r="B682" s="239"/>
      <c r="C682" s="242"/>
      <c r="D682" s="245"/>
      <c r="E682" s="53" t="s">
        <v>258</v>
      </c>
      <c r="F682" s="53" t="s">
        <v>259</v>
      </c>
      <c r="G682" s="53">
        <v>4</v>
      </c>
      <c r="H682" s="51">
        <f>G682*D681</f>
        <v>7640</v>
      </c>
    </row>
    <row r="683" spans="1:8" x14ac:dyDescent="0.35">
      <c r="A683" s="237"/>
      <c r="B683" s="240"/>
      <c r="C683" s="243"/>
      <c r="D683" s="246"/>
      <c r="E683" s="53"/>
      <c r="F683" s="53"/>
      <c r="G683" s="53"/>
      <c r="H683" s="51">
        <f>SUM(H681:H682)</f>
        <v>11460</v>
      </c>
    </row>
    <row r="684" spans="1:8" ht="56" x14ac:dyDescent="0.35">
      <c r="A684" s="235">
        <v>758</v>
      </c>
      <c r="B684" s="238" t="s">
        <v>231</v>
      </c>
      <c r="C684" s="241" t="s">
        <v>40</v>
      </c>
      <c r="D684" s="244">
        <v>2010</v>
      </c>
      <c r="E684" s="52" t="s">
        <v>260</v>
      </c>
      <c r="F684" s="52" t="s">
        <v>261</v>
      </c>
      <c r="G684" s="52">
        <v>2</v>
      </c>
      <c r="H684" s="51">
        <f>G684*D684</f>
        <v>4020</v>
      </c>
    </row>
    <row r="685" spans="1:8" ht="42" x14ac:dyDescent="0.35">
      <c r="A685" s="236"/>
      <c r="B685" s="239"/>
      <c r="C685" s="242"/>
      <c r="D685" s="245"/>
      <c r="E685" s="52" t="s">
        <v>258</v>
      </c>
      <c r="F685" s="52" t="s">
        <v>259</v>
      </c>
      <c r="G685" s="52">
        <v>4</v>
      </c>
      <c r="H685" s="51">
        <f>G685*D684</f>
        <v>8040</v>
      </c>
    </row>
    <row r="686" spans="1:8" x14ac:dyDescent="0.35">
      <c r="A686" s="237"/>
      <c r="B686" s="240"/>
      <c r="C686" s="243"/>
      <c r="D686" s="246"/>
      <c r="E686" s="52"/>
      <c r="F686" s="52"/>
      <c r="G686" s="52"/>
      <c r="H686" s="51">
        <f>SUM(H684:H685)</f>
        <v>12060</v>
      </c>
    </row>
    <row r="687" spans="1:8" ht="56" x14ac:dyDescent="0.35">
      <c r="A687" s="235">
        <v>761</v>
      </c>
      <c r="B687" s="238" t="s">
        <v>232</v>
      </c>
      <c r="C687" s="241" t="s">
        <v>40</v>
      </c>
      <c r="D687" s="244">
        <v>600</v>
      </c>
      <c r="E687" s="53" t="s">
        <v>260</v>
      </c>
      <c r="F687" s="53" t="s">
        <v>261</v>
      </c>
      <c r="G687" s="53">
        <v>2</v>
      </c>
      <c r="H687" s="51">
        <f>G687*D687</f>
        <v>1200</v>
      </c>
    </row>
    <row r="688" spans="1:8" ht="42" x14ac:dyDescent="0.35">
      <c r="A688" s="236"/>
      <c r="B688" s="239"/>
      <c r="C688" s="242"/>
      <c r="D688" s="245"/>
      <c r="E688" s="53" t="s">
        <v>258</v>
      </c>
      <c r="F688" s="53" t="s">
        <v>259</v>
      </c>
      <c r="G688" s="53">
        <v>4</v>
      </c>
      <c r="H688" s="51">
        <f>G688*D687</f>
        <v>2400</v>
      </c>
    </row>
    <row r="689" spans="1:8" x14ac:dyDescent="0.35">
      <c r="A689" s="237"/>
      <c r="B689" s="240"/>
      <c r="C689" s="243"/>
      <c r="D689" s="246"/>
      <c r="E689" s="53"/>
      <c r="F689" s="53"/>
      <c r="G689" s="53"/>
      <c r="H689" s="51">
        <f>SUM(H687:H688)</f>
        <v>3600</v>
      </c>
    </row>
    <row r="690" spans="1:8" ht="56" x14ac:dyDescent="0.35">
      <c r="A690" s="235">
        <v>764</v>
      </c>
      <c r="B690" s="238" t="s">
        <v>233</v>
      </c>
      <c r="C690" s="241" t="s">
        <v>40</v>
      </c>
      <c r="D690" s="244">
        <v>800</v>
      </c>
      <c r="E690" s="52" t="s">
        <v>260</v>
      </c>
      <c r="F690" s="52" t="s">
        <v>261</v>
      </c>
      <c r="G690" s="52">
        <v>2</v>
      </c>
      <c r="H690" s="51">
        <f>G690*D690</f>
        <v>1600</v>
      </c>
    </row>
    <row r="691" spans="1:8" ht="42" x14ac:dyDescent="0.35">
      <c r="A691" s="236"/>
      <c r="B691" s="239"/>
      <c r="C691" s="242"/>
      <c r="D691" s="245"/>
      <c r="E691" s="52" t="s">
        <v>258</v>
      </c>
      <c r="F691" s="52" t="s">
        <v>259</v>
      </c>
      <c r="G691" s="52">
        <v>4</v>
      </c>
      <c r="H691" s="51">
        <f>G691*D690</f>
        <v>3200</v>
      </c>
    </row>
    <row r="692" spans="1:8" x14ac:dyDescent="0.35">
      <c r="A692" s="237"/>
      <c r="B692" s="240"/>
      <c r="C692" s="243"/>
      <c r="D692" s="246"/>
      <c r="E692" s="52"/>
      <c r="F692" s="52"/>
      <c r="G692" s="52"/>
      <c r="H692" s="51">
        <f>SUM(H690:H691)</f>
        <v>4800</v>
      </c>
    </row>
    <row r="693" spans="1:8" ht="56" x14ac:dyDescent="0.35">
      <c r="A693" s="235">
        <v>767</v>
      </c>
      <c r="B693" s="238" t="s">
        <v>234</v>
      </c>
      <c r="C693" s="241" t="s">
        <v>40</v>
      </c>
      <c r="D693" s="244">
        <v>995</v>
      </c>
      <c r="E693" s="53" t="s">
        <v>260</v>
      </c>
      <c r="F693" s="53" t="s">
        <v>261</v>
      </c>
      <c r="G693" s="53">
        <v>2</v>
      </c>
      <c r="H693" s="51">
        <f>G693*D693</f>
        <v>1990</v>
      </c>
    </row>
    <row r="694" spans="1:8" ht="42" x14ac:dyDescent="0.35">
      <c r="A694" s="236"/>
      <c r="B694" s="239"/>
      <c r="C694" s="242"/>
      <c r="D694" s="245"/>
      <c r="E694" s="53" t="s">
        <v>258</v>
      </c>
      <c r="F694" s="53" t="s">
        <v>259</v>
      </c>
      <c r="G694" s="53">
        <v>4</v>
      </c>
      <c r="H694" s="51">
        <f>G694*D693</f>
        <v>3980</v>
      </c>
    </row>
    <row r="695" spans="1:8" x14ac:dyDescent="0.35">
      <c r="A695" s="237"/>
      <c r="B695" s="240"/>
      <c r="C695" s="243"/>
      <c r="D695" s="246"/>
      <c r="E695" s="53"/>
      <c r="F695" s="53"/>
      <c r="G695" s="53"/>
      <c r="H695" s="51">
        <f>SUM(H693:H694)</f>
        <v>5970</v>
      </c>
    </row>
    <row r="696" spans="1:8" ht="56" x14ac:dyDescent="0.35">
      <c r="A696" s="235">
        <v>770</v>
      </c>
      <c r="B696" s="238" t="s">
        <v>235</v>
      </c>
      <c r="C696" s="241" t="s">
        <v>40</v>
      </c>
      <c r="D696" s="244">
        <v>717</v>
      </c>
      <c r="E696" s="52" t="s">
        <v>260</v>
      </c>
      <c r="F696" s="52" t="s">
        <v>261</v>
      </c>
      <c r="G696" s="52">
        <v>2</v>
      </c>
      <c r="H696" s="51">
        <f>G696*D696</f>
        <v>1434</v>
      </c>
    </row>
    <row r="697" spans="1:8" ht="42" x14ac:dyDescent="0.35">
      <c r="A697" s="236"/>
      <c r="B697" s="239"/>
      <c r="C697" s="242"/>
      <c r="D697" s="245"/>
      <c r="E697" s="52" t="s">
        <v>258</v>
      </c>
      <c r="F697" s="52" t="s">
        <v>259</v>
      </c>
      <c r="G697" s="52">
        <v>4</v>
      </c>
      <c r="H697" s="51">
        <f>G697*D696</f>
        <v>2868</v>
      </c>
    </row>
    <row r="698" spans="1:8" x14ac:dyDescent="0.35">
      <c r="A698" s="237"/>
      <c r="B698" s="240"/>
      <c r="C698" s="243"/>
      <c r="D698" s="246"/>
      <c r="E698" s="52"/>
      <c r="F698" s="52"/>
      <c r="G698" s="52"/>
      <c r="H698" s="51">
        <f>SUM(H696:H697)</f>
        <v>4302</v>
      </c>
    </row>
    <row r="699" spans="1:8" ht="56" x14ac:dyDescent="0.35">
      <c r="A699" s="235">
        <v>773</v>
      </c>
      <c r="B699" s="238" t="s">
        <v>236</v>
      </c>
      <c r="C699" s="241" t="s">
        <v>40</v>
      </c>
      <c r="D699" s="244">
        <v>1300</v>
      </c>
      <c r="E699" s="53" t="s">
        <v>260</v>
      </c>
      <c r="F699" s="53" t="s">
        <v>261</v>
      </c>
      <c r="G699" s="53">
        <v>2</v>
      </c>
      <c r="H699" s="51">
        <f>G699*D699</f>
        <v>2600</v>
      </c>
    </row>
    <row r="700" spans="1:8" ht="42" x14ac:dyDescent="0.35">
      <c r="A700" s="236"/>
      <c r="B700" s="239"/>
      <c r="C700" s="242"/>
      <c r="D700" s="245"/>
      <c r="E700" s="53" t="s">
        <v>258</v>
      </c>
      <c r="F700" s="53" t="s">
        <v>259</v>
      </c>
      <c r="G700" s="53">
        <v>4</v>
      </c>
      <c r="H700" s="51">
        <f>G700*D699</f>
        <v>5200</v>
      </c>
    </row>
    <row r="701" spans="1:8" x14ac:dyDescent="0.35">
      <c r="A701" s="237"/>
      <c r="B701" s="240"/>
      <c r="C701" s="243"/>
      <c r="D701" s="246"/>
      <c r="E701" s="53"/>
      <c r="F701" s="53"/>
      <c r="G701" s="53"/>
      <c r="H701" s="51">
        <f>SUM(H699:H700)</f>
        <v>7800</v>
      </c>
    </row>
    <row r="702" spans="1:8" ht="56" x14ac:dyDescent="0.35">
      <c r="A702" s="235">
        <v>776</v>
      </c>
      <c r="B702" s="238" t="s">
        <v>237</v>
      </c>
      <c r="C702" s="241" t="s">
        <v>40</v>
      </c>
      <c r="D702" s="244">
        <v>2000</v>
      </c>
      <c r="E702" s="60" t="s">
        <v>260</v>
      </c>
      <c r="F702" s="60" t="s">
        <v>261</v>
      </c>
      <c r="G702" s="60">
        <v>2</v>
      </c>
      <c r="H702" s="51">
        <f>G702*D702</f>
        <v>4000</v>
      </c>
    </row>
    <row r="703" spans="1:8" ht="42" x14ac:dyDescent="0.35">
      <c r="A703" s="236"/>
      <c r="B703" s="239"/>
      <c r="C703" s="242"/>
      <c r="D703" s="245"/>
      <c r="E703" s="60" t="s">
        <v>258</v>
      </c>
      <c r="F703" s="60" t="s">
        <v>259</v>
      </c>
      <c r="G703" s="60">
        <v>4</v>
      </c>
      <c r="H703" s="51">
        <f>G703*D702</f>
        <v>8000</v>
      </c>
    </row>
    <row r="704" spans="1:8" x14ac:dyDescent="0.35">
      <c r="A704" s="237"/>
      <c r="B704" s="240"/>
      <c r="C704" s="243"/>
      <c r="D704" s="246"/>
      <c r="E704" s="59"/>
      <c r="F704" s="59"/>
      <c r="G704" s="59"/>
      <c r="H704" s="51">
        <f>SUM(H702:H703)</f>
        <v>12000</v>
      </c>
    </row>
    <row r="705" spans="1:8" ht="56" x14ac:dyDescent="0.35">
      <c r="A705" s="235">
        <v>779</v>
      </c>
      <c r="B705" s="238" t="s">
        <v>238</v>
      </c>
      <c r="C705" s="241" t="s">
        <v>40</v>
      </c>
      <c r="D705" s="244">
        <v>800</v>
      </c>
      <c r="E705" s="53" t="s">
        <v>260</v>
      </c>
      <c r="F705" s="53" t="s">
        <v>261</v>
      </c>
      <c r="G705" s="53">
        <v>2</v>
      </c>
      <c r="H705" s="51">
        <f>G705*D705</f>
        <v>1600</v>
      </c>
    </row>
    <row r="706" spans="1:8" ht="42" x14ac:dyDescent="0.35">
      <c r="A706" s="236"/>
      <c r="B706" s="239"/>
      <c r="C706" s="242"/>
      <c r="D706" s="245"/>
      <c r="E706" s="53" t="s">
        <v>258</v>
      </c>
      <c r="F706" s="53" t="s">
        <v>259</v>
      </c>
      <c r="G706" s="53">
        <v>4</v>
      </c>
      <c r="H706" s="51">
        <f>G706*D705</f>
        <v>3200</v>
      </c>
    </row>
    <row r="707" spans="1:8" x14ac:dyDescent="0.35">
      <c r="A707" s="237"/>
      <c r="B707" s="240"/>
      <c r="C707" s="243"/>
      <c r="D707" s="246"/>
      <c r="E707" s="53"/>
      <c r="F707" s="53"/>
      <c r="G707" s="53"/>
      <c r="H707" s="51">
        <f>SUM(H705:H706)</f>
        <v>4800</v>
      </c>
    </row>
    <row r="708" spans="1:8" ht="56" x14ac:dyDescent="0.35">
      <c r="A708" s="235">
        <v>782</v>
      </c>
      <c r="B708" s="238" t="s">
        <v>239</v>
      </c>
      <c r="C708" s="241" t="s">
        <v>40</v>
      </c>
      <c r="D708" s="244">
        <v>797</v>
      </c>
      <c r="E708" s="52" t="s">
        <v>260</v>
      </c>
      <c r="F708" s="52" t="s">
        <v>261</v>
      </c>
      <c r="G708" s="52">
        <v>2</v>
      </c>
      <c r="H708" s="51">
        <f>G708*D708</f>
        <v>1594</v>
      </c>
    </row>
    <row r="709" spans="1:8" ht="42" x14ac:dyDescent="0.35">
      <c r="A709" s="236"/>
      <c r="B709" s="239"/>
      <c r="C709" s="242"/>
      <c r="D709" s="245"/>
      <c r="E709" s="52" t="s">
        <v>258</v>
      </c>
      <c r="F709" s="52" t="s">
        <v>259</v>
      </c>
      <c r="G709" s="52">
        <v>4</v>
      </c>
      <c r="H709" s="51">
        <f>G709*D708</f>
        <v>3188</v>
      </c>
    </row>
    <row r="710" spans="1:8" x14ac:dyDescent="0.35">
      <c r="A710" s="237"/>
      <c r="B710" s="240"/>
      <c r="C710" s="243"/>
      <c r="D710" s="246"/>
      <c r="E710" s="52"/>
      <c r="F710" s="52"/>
      <c r="G710" s="52"/>
      <c r="H710" s="51">
        <f>SUM(H708:H709)</f>
        <v>4782</v>
      </c>
    </row>
    <row r="711" spans="1:8" ht="56" x14ac:dyDescent="0.35">
      <c r="A711" s="235">
        <v>785</v>
      </c>
      <c r="B711" s="238" t="s">
        <v>240</v>
      </c>
      <c r="C711" s="241" t="s">
        <v>40</v>
      </c>
      <c r="D711" s="244">
        <v>2200</v>
      </c>
      <c r="E711" s="53" t="s">
        <v>260</v>
      </c>
      <c r="F711" s="53" t="s">
        <v>261</v>
      </c>
      <c r="G711" s="53">
        <v>2</v>
      </c>
      <c r="H711" s="51">
        <f>G711*D711</f>
        <v>4400</v>
      </c>
    </row>
    <row r="712" spans="1:8" ht="42" x14ac:dyDescent="0.35">
      <c r="A712" s="236"/>
      <c r="B712" s="239"/>
      <c r="C712" s="242"/>
      <c r="D712" s="245"/>
      <c r="E712" s="53" t="s">
        <v>258</v>
      </c>
      <c r="F712" s="53" t="s">
        <v>259</v>
      </c>
      <c r="G712" s="53">
        <v>4</v>
      </c>
      <c r="H712" s="51">
        <f>G712*D711</f>
        <v>8800</v>
      </c>
    </row>
    <row r="713" spans="1:8" x14ac:dyDescent="0.35">
      <c r="A713" s="237"/>
      <c r="B713" s="240"/>
      <c r="C713" s="243"/>
      <c r="D713" s="246"/>
      <c r="E713" s="53"/>
      <c r="F713" s="53"/>
      <c r="G713" s="53"/>
      <c r="H713" s="51">
        <f>SUM(H711:H712)</f>
        <v>13200</v>
      </c>
    </row>
    <row r="714" spans="1:8" ht="56" x14ac:dyDescent="0.35">
      <c r="A714" s="235">
        <v>788</v>
      </c>
      <c r="B714" s="238" t="s">
        <v>241</v>
      </c>
      <c r="C714" s="241" t="s">
        <v>40</v>
      </c>
      <c r="D714" s="244">
        <v>1719</v>
      </c>
      <c r="E714" s="52" t="s">
        <v>260</v>
      </c>
      <c r="F714" s="52" t="s">
        <v>261</v>
      </c>
      <c r="G714" s="52">
        <v>2</v>
      </c>
      <c r="H714" s="51">
        <f>G714*D714</f>
        <v>3438</v>
      </c>
    </row>
    <row r="715" spans="1:8" ht="42" x14ac:dyDescent="0.35">
      <c r="A715" s="236"/>
      <c r="B715" s="239"/>
      <c r="C715" s="242"/>
      <c r="D715" s="245"/>
      <c r="E715" s="52" t="s">
        <v>258</v>
      </c>
      <c r="F715" s="52" t="s">
        <v>259</v>
      </c>
      <c r="G715" s="52">
        <v>4</v>
      </c>
      <c r="H715" s="51">
        <f>G715*D714</f>
        <v>6876</v>
      </c>
    </row>
    <row r="716" spans="1:8" x14ac:dyDescent="0.35">
      <c r="A716" s="237"/>
      <c r="B716" s="240"/>
      <c r="C716" s="243"/>
      <c r="D716" s="246"/>
      <c r="E716" s="52"/>
      <c r="F716" s="52"/>
      <c r="G716" s="52"/>
      <c r="H716" s="51">
        <f>SUM(H714:H715)</f>
        <v>10314</v>
      </c>
    </row>
    <row r="717" spans="1:8" x14ac:dyDescent="0.35">
      <c r="A717" s="176" t="s">
        <v>242</v>
      </c>
      <c r="B717" s="177"/>
      <c r="C717" s="177"/>
      <c r="D717" s="177"/>
      <c r="E717" s="177"/>
      <c r="F717" s="177"/>
      <c r="G717" s="177"/>
      <c r="H717" s="178"/>
    </row>
    <row r="718" spans="1:8" x14ac:dyDescent="0.35">
      <c r="A718" s="176" t="s">
        <v>243</v>
      </c>
      <c r="B718" s="177"/>
      <c r="C718" s="177"/>
      <c r="D718" s="177"/>
      <c r="E718" s="177"/>
      <c r="F718" s="177"/>
      <c r="G718" s="177"/>
      <c r="H718" s="178"/>
    </row>
    <row r="719" spans="1:8" ht="56" x14ac:dyDescent="0.35">
      <c r="A719" s="235">
        <v>791</v>
      </c>
      <c r="B719" s="238" t="s">
        <v>244</v>
      </c>
      <c r="C719" s="241" t="s">
        <v>40</v>
      </c>
      <c r="D719" s="244">
        <v>2000</v>
      </c>
      <c r="E719" s="53" t="s">
        <v>260</v>
      </c>
      <c r="F719" s="53" t="s">
        <v>261</v>
      </c>
      <c r="G719" s="53">
        <v>10</v>
      </c>
      <c r="H719" s="51">
        <f>G719*D719</f>
        <v>20000</v>
      </c>
    </row>
    <row r="720" spans="1:8" ht="42" x14ac:dyDescent="0.35">
      <c r="A720" s="236"/>
      <c r="B720" s="239"/>
      <c r="C720" s="242"/>
      <c r="D720" s="245"/>
      <c r="E720" s="53" t="s">
        <v>258</v>
      </c>
      <c r="F720" s="53" t="s">
        <v>259</v>
      </c>
      <c r="G720" s="53">
        <v>20</v>
      </c>
      <c r="H720" s="51">
        <f>G720*D719</f>
        <v>40000</v>
      </c>
    </row>
    <row r="721" spans="1:8" ht="42" x14ac:dyDescent="0.35">
      <c r="A721" s="236"/>
      <c r="B721" s="239"/>
      <c r="C721" s="242"/>
      <c r="D721" s="245"/>
      <c r="E721" s="53" t="s">
        <v>256</v>
      </c>
      <c r="F721" s="53" t="s">
        <v>257</v>
      </c>
      <c r="G721" s="53">
        <v>20</v>
      </c>
      <c r="H721" s="51">
        <f>G721*D719</f>
        <v>40000</v>
      </c>
    </row>
    <row r="722" spans="1:8" x14ac:dyDescent="0.35">
      <c r="A722" s="237"/>
      <c r="B722" s="240"/>
      <c r="C722" s="243"/>
      <c r="D722" s="246"/>
      <c r="E722" s="58"/>
      <c r="F722" s="58"/>
      <c r="G722" s="58"/>
      <c r="H722" s="51">
        <f>SUM(H719:H721)</f>
        <v>100000</v>
      </c>
    </row>
    <row r="723" spans="1:8" ht="56" x14ac:dyDescent="0.35">
      <c r="A723" s="235">
        <v>794</v>
      </c>
      <c r="B723" s="238" t="s">
        <v>245</v>
      </c>
      <c r="C723" s="241" t="s">
        <v>40</v>
      </c>
      <c r="D723" s="244">
        <v>800</v>
      </c>
      <c r="E723" s="52" t="s">
        <v>260</v>
      </c>
      <c r="F723" s="52" t="s">
        <v>261</v>
      </c>
      <c r="G723" s="52">
        <v>10</v>
      </c>
      <c r="H723" s="57">
        <f>G723*D723</f>
        <v>8000</v>
      </c>
    </row>
    <row r="724" spans="1:8" ht="42" x14ac:dyDescent="0.35">
      <c r="A724" s="236"/>
      <c r="B724" s="239"/>
      <c r="C724" s="242"/>
      <c r="D724" s="245"/>
      <c r="E724" s="52" t="s">
        <v>258</v>
      </c>
      <c r="F724" s="52" t="s">
        <v>259</v>
      </c>
      <c r="G724" s="52">
        <v>20</v>
      </c>
      <c r="H724" s="57">
        <f>G724*D723</f>
        <v>16000</v>
      </c>
    </row>
    <row r="725" spans="1:8" ht="42" x14ac:dyDescent="0.35">
      <c r="A725" s="236"/>
      <c r="B725" s="239"/>
      <c r="C725" s="242"/>
      <c r="D725" s="245"/>
      <c r="E725" s="52" t="s">
        <v>256</v>
      </c>
      <c r="F725" s="52" t="s">
        <v>257</v>
      </c>
      <c r="G725" s="52">
        <v>20</v>
      </c>
      <c r="H725" s="57">
        <f>G725*D723</f>
        <v>16000</v>
      </c>
    </row>
    <row r="726" spans="1:8" x14ac:dyDescent="0.35">
      <c r="A726" s="237"/>
      <c r="B726" s="240"/>
      <c r="C726" s="243"/>
      <c r="D726" s="246"/>
      <c r="E726" s="52"/>
      <c r="F726" s="52"/>
      <c r="G726" s="52"/>
      <c r="H726" s="57">
        <f>SUM(H723:H725)</f>
        <v>40000</v>
      </c>
    </row>
    <row r="727" spans="1:8" ht="56" x14ac:dyDescent="0.35">
      <c r="A727" s="235">
        <v>797</v>
      </c>
      <c r="B727" s="238" t="s">
        <v>246</v>
      </c>
      <c r="C727" s="241" t="s">
        <v>40</v>
      </c>
      <c r="D727" s="244">
        <v>403.5</v>
      </c>
      <c r="E727" s="56" t="s">
        <v>260</v>
      </c>
      <c r="F727" s="56" t="s">
        <v>261</v>
      </c>
      <c r="G727" s="56">
        <v>10</v>
      </c>
      <c r="H727" s="54">
        <f>G727*D727</f>
        <v>4035</v>
      </c>
    </row>
    <row r="728" spans="1:8" ht="42" x14ac:dyDescent="0.35">
      <c r="A728" s="236"/>
      <c r="B728" s="239"/>
      <c r="C728" s="242"/>
      <c r="D728" s="245"/>
      <c r="E728" s="53" t="s">
        <v>258</v>
      </c>
      <c r="F728" s="53" t="s">
        <v>259</v>
      </c>
      <c r="G728" s="53">
        <v>30</v>
      </c>
      <c r="H728" s="54">
        <f>G728*D727</f>
        <v>12105</v>
      </c>
    </row>
    <row r="729" spans="1:8" ht="42" x14ac:dyDescent="0.35">
      <c r="A729" s="236"/>
      <c r="B729" s="239"/>
      <c r="C729" s="242"/>
      <c r="D729" s="245"/>
      <c r="E729" s="53" t="s">
        <v>256</v>
      </c>
      <c r="F729" s="53" t="s">
        <v>257</v>
      </c>
      <c r="G729" s="53">
        <v>20</v>
      </c>
      <c r="H729" s="54">
        <f>G729*D727</f>
        <v>8070</v>
      </c>
    </row>
    <row r="730" spans="1:8" x14ac:dyDescent="0.35">
      <c r="A730" s="237"/>
      <c r="B730" s="240"/>
      <c r="C730" s="243"/>
      <c r="D730" s="246"/>
      <c r="E730" s="53"/>
      <c r="F730" s="53"/>
      <c r="G730" s="53"/>
      <c r="H730" s="54">
        <f>SUM(H727:H729)</f>
        <v>24210</v>
      </c>
    </row>
    <row r="731" spans="1:8" ht="56" x14ac:dyDescent="0.35">
      <c r="A731" s="235">
        <v>800</v>
      </c>
      <c r="B731" s="238" t="s">
        <v>247</v>
      </c>
      <c r="C731" s="241" t="s">
        <v>40</v>
      </c>
      <c r="D731" s="244">
        <v>700</v>
      </c>
      <c r="E731" s="52" t="s">
        <v>260</v>
      </c>
      <c r="F731" s="52" t="s">
        <v>261</v>
      </c>
      <c r="G731" s="52">
        <v>10</v>
      </c>
      <c r="H731" s="54">
        <f>G731*D731</f>
        <v>7000</v>
      </c>
    </row>
    <row r="732" spans="1:8" ht="42" x14ac:dyDescent="0.35">
      <c r="A732" s="236"/>
      <c r="B732" s="239"/>
      <c r="C732" s="242"/>
      <c r="D732" s="245"/>
      <c r="E732" s="52" t="s">
        <v>258</v>
      </c>
      <c r="F732" s="52" t="s">
        <v>259</v>
      </c>
      <c r="G732" s="52">
        <v>30</v>
      </c>
      <c r="H732" s="54">
        <f>G732*D731</f>
        <v>21000</v>
      </c>
    </row>
    <row r="733" spans="1:8" ht="42" x14ac:dyDescent="0.35">
      <c r="A733" s="236"/>
      <c r="B733" s="239"/>
      <c r="C733" s="242"/>
      <c r="D733" s="245"/>
      <c r="E733" s="52" t="s">
        <v>256</v>
      </c>
      <c r="F733" s="52" t="s">
        <v>257</v>
      </c>
      <c r="G733" s="52">
        <v>20</v>
      </c>
      <c r="H733" s="54">
        <f>G733*D731</f>
        <v>14000</v>
      </c>
    </row>
    <row r="734" spans="1:8" x14ac:dyDescent="0.35">
      <c r="A734" s="237"/>
      <c r="B734" s="240"/>
      <c r="C734" s="243"/>
      <c r="D734" s="246"/>
      <c r="E734" s="52"/>
      <c r="F734" s="52"/>
      <c r="G734" s="52"/>
      <c r="H734" s="54">
        <f>SUM(H731:H733)</f>
        <v>42000</v>
      </c>
    </row>
    <row r="735" spans="1:8" ht="56" x14ac:dyDescent="0.35">
      <c r="A735" s="235">
        <v>803</v>
      </c>
      <c r="B735" s="238" t="s">
        <v>248</v>
      </c>
      <c r="C735" s="241" t="s">
        <v>40</v>
      </c>
      <c r="D735" s="244">
        <v>1100</v>
      </c>
      <c r="E735" s="53" t="s">
        <v>260</v>
      </c>
      <c r="F735" s="53" t="s">
        <v>261</v>
      </c>
      <c r="G735" s="53">
        <v>10</v>
      </c>
      <c r="H735" s="54">
        <f>G735*D735</f>
        <v>11000</v>
      </c>
    </row>
    <row r="736" spans="1:8" ht="42" x14ac:dyDescent="0.35">
      <c r="A736" s="236"/>
      <c r="B736" s="239"/>
      <c r="C736" s="242"/>
      <c r="D736" s="245"/>
      <c r="E736" s="53" t="s">
        <v>258</v>
      </c>
      <c r="F736" s="53" t="s">
        <v>259</v>
      </c>
      <c r="G736" s="53">
        <v>30</v>
      </c>
      <c r="H736" s="54">
        <f>G736*D735</f>
        <v>33000</v>
      </c>
    </row>
    <row r="737" spans="1:8" x14ac:dyDescent="0.35">
      <c r="A737" s="55"/>
      <c r="B737" s="47"/>
      <c r="C737" s="45"/>
      <c r="D737" s="46"/>
      <c r="E737" s="52"/>
      <c r="F737" s="52"/>
      <c r="G737" s="52"/>
      <c r="H737" s="54">
        <f>SUM(H735:H736)</f>
        <v>44000</v>
      </c>
    </row>
    <row r="738" spans="1:8" ht="56" x14ac:dyDescent="0.35">
      <c r="A738" s="235">
        <v>806</v>
      </c>
      <c r="B738" s="238" t="s">
        <v>249</v>
      </c>
      <c r="C738" s="241" t="s">
        <v>40</v>
      </c>
      <c r="D738" s="244">
        <v>390</v>
      </c>
      <c r="E738" s="52" t="s">
        <v>260</v>
      </c>
      <c r="F738" s="52" t="s">
        <v>261</v>
      </c>
      <c r="G738" s="52">
        <v>10</v>
      </c>
      <c r="H738" s="54">
        <f>G738*D738</f>
        <v>3900</v>
      </c>
    </row>
    <row r="739" spans="1:8" ht="42" x14ac:dyDescent="0.35">
      <c r="A739" s="236"/>
      <c r="B739" s="239"/>
      <c r="C739" s="242"/>
      <c r="D739" s="245"/>
      <c r="E739" s="52" t="s">
        <v>258</v>
      </c>
      <c r="F739" s="52" t="s">
        <v>259</v>
      </c>
      <c r="G739" s="52">
        <v>30</v>
      </c>
      <c r="H739" s="54">
        <f>G739*D738</f>
        <v>11700</v>
      </c>
    </row>
    <row r="740" spans="1:8" ht="42" x14ac:dyDescent="0.35">
      <c r="A740" s="236"/>
      <c r="B740" s="239"/>
      <c r="C740" s="242"/>
      <c r="D740" s="245"/>
      <c r="E740" s="52" t="s">
        <v>256</v>
      </c>
      <c r="F740" s="52" t="s">
        <v>257</v>
      </c>
      <c r="G740" s="52">
        <v>20</v>
      </c>
      <c r="H740" s="54">
        <f>G740*D738</f>
        <v>7800</v>
      </c>
    </row>
    <row r="741" spans="1:8" x14ac:dyDescent="0.35">
      <c r="A741" s="237"/>
      <c r="B741" s="240"/>
      <c r="C741" s="243"/>
      <c r="D741" s="246"/>
      <c r="E741" s="52"/>
      <c r="F741" s="52"/>
      <c r="G741" s="52"/>
      <c r="H741" s="54">
        <f>SUM(H738:H740)</f>
        <v>23400</v>
      </c>
    </row>
    <row r="742" spans="1:8" ht="56" x14ac:dyDescent="0.35">
      <c r="A742" s="235">
        <v>809</v>
      </c>
      <c r="B742" s="238" t="s">
        <v>250</v>
      </c>
      <c r="C742" s="241" t="s">
        <v>40</v>
      </c>
      <c r="D742" s="244">
        <v>436.95</v>
      </c>
      <c r="E742" s="53" t="s">
        <v>260</v>
      </c>
      <c r="F742" s="53" t="s">
        <v>261</v>
      </c>
      <c r="G742" s="53">
        <v>10</v>
      </c>
      <c r="H742" s="54">
        <f>G742*D742</f>
        <v>4369.5</v>
      </c>
    </row>
    <row r="743" spans="1:8" ht="42" x14ac:dyDescent="0.35">
      <c r="A743" s="236"/>
      <c r="B743" s="239"/>
      <c r="C743" s="242"/>
      <c r="D743" s="245"/>
      <c r="E743" s="53" t="s">
        <v>258</v>
      </c>
      <c r="F743" s="53" t="s">
        <v>259</v>
      </c>
      <c r="G743" s="53">
        <v>30</v>
      </c>
      <c r="H743" s="54">
        <f>G743*D742</f>
        <v>13108.5</v>
      </c>
    </row>
    <row r="744" spans="1:8" ht="42" x14ac:dyDescent="0.35">
      <c r="A744" s="236"/>
      <c r="B744" s="239"/>
      <c r="C744" s="242"/>
      <c r="D744" s="245"/>
      <c r="E744" s="53" t="s">
        <v>256</v>
      </c>
      <c r="F744" s="53" t="s">
        <v>257</v>
      </c>
      <c r="G744" s="53">
        <v>20</v>
      </c>
      <c r="H744" s="54">
        <f>G744*D742</f>
        <v>8739</v>
      </c>
    </row>
    <row r="745" spans="1:8" x14ac:dyDescent="0.35">
      <c r="A745" s="237"/>
      <c r="B745" s="240"/>
      <c r="C745" s="243"/>
      <c r="D745" s="246"/>
      <c r="E745" s="42"/>
      <c r="F745" s="42"/>
      <c r="G745" s="42"/>
      <c r="H745" s="51">
        <f>SUM(H742:H744)</f>
        <v>26217</v>
      </c>
    </row>
    <row r="746" spans="1:8" ht="56" x14ac:dyDescent="0.35">
      <c r="A746" s="235">
        <v>812</v>
      </c>
      <c r="B746" s="238" t="s">
        <v>251</v>
      </c>
      <c r="C746" s="241" t="s">
        <v>40</v>
      </c>
      <c r="D746" s="244">
        <v>810</v>
      </c>
      <c r="E746" s="52" t="s">
        <v>260</v>
      </c>
      <c r="F746" s="52" t="s">
        <v>261</v>
      </c>
      <c r="G746" s="52">
        <v>10</v>
      </c>
      <c r="H746" s="51">
        <f>G746*D746</f>
        <v>8100</v>
      </c>
    </row>
    <row r="747" spans="1:8" ht="42" x14ac:dyDescent="0.35">
      <c r="A747" s="236"/>
      <c r="B747" s="239"/>
      <c r="C747" s="242"/>
      <c r="D747" s="245"/>
      <c r="E747" s="52" t="s">
        <v>258</v>
      </c>
      <c r="F747" s="52" t="s">
        <v>259</v>
      </c>
      <c r="G747" s="52">
        <v>30</v>
      </c>
      <c r="H747" s="51">
        <f>G747*D746</f>
        <v>24300</v>
      </c>
    </row>
    <row r="748" spans="1:8" ht="42" x14ac:dyDescent="0.35">
      <c r="A748" s="236"/>
      <c r="B748" s="239"/>
      <c r="C748" s="242"/>
      <c r="D748" s="245"/>
      <c r="E748" s="52" t="s">
        <v>256</v>
      </c>
      <c r="F748" s="52" t="s">
        <v>257</v>
      </c>
      <c r="G748" s="52">
        <v>20</v>
      </c>
      <c r="H748" s="51">
        <f>G748*D746</f>
        <v>16200</v>
      </c>
    </row>
    <row r="749" spans="1:8" x14ac:dyDescent="0.35">
      <c r="A749" s="237"/>
      <c r="B749" s="240"/>
      <c r="C749" s="243"/>
      <c r="D749" s="246"/>
      <c r="E749" s="52"/>
      <c r="F749" s="52"/>
      <c r="G749" s="52"/>
      <c r="H749" s="51">
        <f>SUM(H746:H748)</f>
        <v>48600</v>
      </c>
    </row>
    <row r="750" spans="1:8" ht="56" x14ac:dyDescent="0.35">
      <c r="A750" s="235">
        <v>815</v>
      </c>
      <c r="B750" s="238" t="s">
        <v>252</v>
      </c>
      <c r="C750" s="241" t="s">
        <v>40</v>
      </c>
      <c r="D750" s="244">
        <v>2100</v>
      </c>
      <c r="E750" s="53" t="s">
        <v>260</v>
      </c>
      <c r="F750" s="53" t="s">
        <v>261</v>
      </c>
      <c r="G750" s="53">
        <v>10</v>
      </c>
      <c r="H750" s="51">
        <f>G750*D750</f>
        <v>21000</v>
      </c>
    </row>
    <row r="751" spans="1:8" ht="42" x14ac:dyDescent="0.35">
      <c r="A751" s="236"/>
      <c r="B751" s="239"/>
      <c r="C751" s="242"/>
      <c r="D751" s="245"/>
      <c r="E751" s="53" t="s">
        <v>258</v>
      </c>
      <c r="F751" s="53" t="s">
        <v>259</v>
      </c>
      <c r="G751" s="53">
        <v>30</v>
      </c>
      <c r="H751" s="51">
        <f>G751*D750</f>
        <v>63000</v>
      </c>
    </row>
    <row r="752" spans="1:8" ht="42" x14ac:dyDescent="0.35">
      <c r="A752" s="236"/>
      <c r="B752" s="239"/>
      <c r="C752" s="242"/>
      <c r="D752" s="245"/>
      <c r="E752" s="53" t="s">
        <v>256</v>
      </c>
      <c r="F752" s="53" t="s">
        <v>257</v>
      </c>
      <c r="G752" s="53">
        <v>20</v>
      </c>
      <c r="H752" s="51">
        <f>G752*D750</f>
        <v>42000</v>
      </c>
    </row>
    <row r="753" spans="1:8" x14ac:dyDescent="0.35">
      <c r="A753" s="237"/>
      <c r="B753" s="240"/>
      <c r="C753" s="243"/>
      <c r="D753" s="246"/>
      <c r="E753" s="53"/>
      <c r="F753" s="53"/>
      <c r="G753" s="53"/>
      <c r="H753" s="51">
        <f>SUM(H750:H752)</f>
        <v>126000</v>
      </c>
    </row>
    <row r="754" spans="1:8" ht="56" x14ac:dyDescent="0.35">
      <c r="A754" s="235">
        <v>818</v>
      </c>
      <c r="B754" s="238" t="s">
        <v>253</v>
      </c>
      <c r="C754" s="241" t="s">
        <v>40</v>
      </c>
      <c r="D754" s="244">
        <v>1176.44</v>
      </c>
      <c r="E754" s="52" t="s">
        <v>260</v>
      </c>
      <c r="F754" s="52" t="s">
        <v>261</v>
      </c>
      <c r="G754" s="52">
        <v>10</v>
      </c>
      <c r="H754" s="51">
        <f>G754*D754</f>
        <v>11764.400000000001</v>
      </c>
    </row>
    <row r="755" spans="1:8" ht="42" x14ac:dyDescent="0.35">
      <c r="A755" s="236"/>
      <c r="B755" s="239"/>
      <c r="C755" s="242"/>
      <c r="D755" s="245"/>
      <c r="E755" s="52" t="s">
        <v>258</v>
      </c>
      <c r="F755" s="52" t="s">
        <v>259</v>
      </c>
      <c r="G755" s="52">
        <v>30</v>
      </c>
      <c r="H755" s="51">
        <f>G755*D754</f>
        <v>35293.200000000004</v>
      </c>
    </row>
    <row r="756" spans="1:8" ht="42" x14ac:dyDescent="0.35">
      <c r="A756" s="236"/>
      <c r="B756" s="239"/>
      <c r="C756" s="242"/>
      <c r="D756" s="245"/>
      <c r="E756" s="52" t="s">
        <v>256</v>
      </c>
      <c r="F756" s="52" t="s">
        <v>257</v>
      </c>
      <c r="G756" s="52">
        <v>20</v>
      </c>
      <c r="H756" s="51">
        <f>G756*D754</f>
        <v>23528.800000000003</v>
      </c>
    </row>
    <row r="757" spans="1:8" x14ac:dyDescent="0.35">
      <c r="A757" s="237"/>
      <c r="B757" s="240"/>
      <c r="C757" s="243"/>
      <c r="D757" s="246"/>
      <c r="E757" s="52"/>
      <c r="F757" s="52"/>
      <c r="G757" s="52"/>
      <c r="H757" s="51">
        <f>SUM(H754:H756)</f>
        <v>70586.400000000009</v>
      </c>
    </row>
    <row r="758" spans="1:8" ht="56" x14ac:dyDescent="0.35">
      <c r="A758" s="235">
        <v>821</v>
      </c>
      <c r="B758" s="238" t="s">
        <v>254</v>
      </c>
      <c r="C758" s="241" t="s">
        <v>40</v>
      </c>
      <c r="D758" s="244">
        <v>1112.67</v>
      </c>
      <c r="E758" s="53" t="s">
        <v>260</v>
      </c>
      <c r="F758" s="53" t="s">
        <v>261</v>
      </c>
      <c r="G758" s="53">
        <v>10</v>
      </c>
      <c r="H758" s="51">
        <f>G758*D758</f>
        <v>11126.7</v>
      </c>
    </row>
    <row r="759" spans="1:8" ht="42" x14ac:dyDescent="0.35">
      <c r="A759" s="236"/>
      <c r="B759" s="239"/>
      <c r="C759" s="242"/>
      <c r="D759" s="245"/>
      <c r="E759" s="53" t="s">
        <v>258</v>
      </c>
      <c r="F759" s="53" t="s">
        <v>259</v>
      </c>
      <c r="G759" s="53">
        <v>30</v>
      </c>
      <c r="H759" s="51">
        <f>G759*D758</f>
        <v>33380.100000000006</v>
      </c>
    </row>
    <row r="760" spans="1:8" ht="42" x14ac:dyDescent="0.35">
      <c r="A760" s="236"/>
      <c r="B760" s="239"/>
      <c r="C760" s="242"/>
      <c r="D760" s="245"/>
      <c r="E760" s="53" t="s">
        <v>256</v>
      </c>
      <c r="F760" s="53" t="s">
        <v>257</v>
      </c>
      <c r="G760" s="53">
        <v>20</v>
      </c>
      <c r="H760" s="51">
        <f>G760*D758</f>
        <v>22253.4</v>
      </c>
    </row>
    <row r="761" spans="1:8" x14ac:dyDescent="0.35">
      <c r="A761" s="237"/>
      <c r="B761" s="240"/>
      <c r="C761" s="243"/>
      <c r="D761" s="246"/>
      <c r="E761" s="53"/>
      <c r="F761" s="53"/>
      <c r="G761" s="53"/>
      <c r="H761" s="51">
        <f>SUM(H758:H760)</f>
        <v>66760.200000000012</v>
      </c>
    </row>
    <row r="762" spans="1:8" ht="56" x14ac:dyDescent="0.35">
      <c r="A762" s="235">
        <v>824</v>
      </c>
      <c r="B762" s="238" t="s">
        <v>255</v>
      </c>
      <c r="C762" s="241" t="s">
        <v>40</v>
      </c>
      <c r="D762" s="244">
        <v>1062.67</v>
      </c>
      <c r="E762" s="52" t="s">
        <v>260</v>
      </c>
      <c r="F762" s="52" t="s">
        <v>261</v>
      </c>
      <c r="G762" s="52">
        <v>10</v>
      </c>
      <c r="H762" s="51">
        <f>G762*D762</f>
        <v>10626.7</v>
      </c>
    </row>
    <row r="763" spans="1:8" ht="42" x14ac:dyDescent="0.35">
      <c r="A763" s="236"/>
      <c r="B763" s="239"/>
      <c r="C763" s="242"/>
      <c r="D763" s="245"/>
      <c r="E763" s="52" t="s">
        <v>258</v>
      </c>
      <c r="F763" s="52" t="s">
        <v>259</v>
      </c>
      <c r="G763" s="52">
        <v>30</v>
      </c>
      <c r="H763" s="51">
        <f>G763*D762</f>
        <v>31880.100000000002</v>
      </c>
    </row>
    <row r="764" spans="1:8" ht="42" x14ac:dyDescent="0.35">
      <c r="A764" s="236"/>
      <c r="B764" s="239"/>
      <c r="C764" s="242"/>
      <c r="D764" s="245"/>
      <c r="E764" s="52" t="s">
        <v>256</v>
      </c>
      <c r="F764" s="52" t="s">
        <v>257</v>
      </c>
      <c r="G764" s="52">
        <v>20</v>
      </c>
      <c r="H764" s="51">
        <f>G764*D762</f>
        <v>21253.4</v>
      </c>
    </row>
    <row r="765" spans="1:8" x14ac:dyDescent="0.35">
      <c r="A765" s="237"/>
      <c r="B765" s="240"/>
      <c r="C765" s="243"/>
      <c r="D765" s="246"/>
      <c r="E765" s="52"/>
      <c r="F765" s="52"/>
      <c r="G765" s="52"/>
      <c r="H765" s="51">
        <f>SUM(H762:H764)</f>
        <v>63760.200000000004</v>
      </c>
    </row>
    <row r="767" spans="1:8" ht="18.5" x14ac:dyDescent="0.45">
      <c r="H767" s="138"/>
    </row>
    <row r="769" spans="2:8" x14ac:dyDescent="0.35">
      <c r="H769" s="142"/>
    </row>
    <row r="774" spans="2:8" x14ac:dyDescent="0.35">
      <c r="B774" s="139"/>
    </row>
    <row r="776" spans="2:8" x14ac:dyDescent="0.35">
      <c r="E776" s="139"/>
    </row>
  </sheetData>
  <mergeCells count="832">
    <mergeCell ref="A1:H1"/>
    <mergeCell ref="A2:H2"/>
    <mergeCell ref="A4:A7"/>
    <mergeCell ref="B4:B7"/>
    <mergeCell ref="C4:C7"/>
    <mergeCell ref="D4:D7"/>
    <mergeCell ref="A8:A11"/>
    <mergeCell ref="B8:B11"/>
    <mergeCell ref="C8:C11"/>
    <mergeCell ref="D8:D11"/>
    <mergeCell ref="A12:H12"/>
    <mergeCell ref="A13:H13"/>
    <mergeCell ref="A14:A17"/>
    <mergeCell ref="B14:B17"/>
    <mergeCell ref="C14:C17"/>
    <mergeCell ref="D14:D17"/>
    <mergeCell ref="A18:A21"/>
    <mergeCell ref="B18:B21"/>
    <mergeCell ref="C18:C21"/>
    <mergeCell ref="D18:D21"/>
    <mergeCell ref="A22:A25"/>
    <mergeCell ref="B22:B25"/>
    <mergeCell ref="C22:C25"/>
    <mergeCell ref="D22:D25"/>
    <mergeCell ref="A26:A29"/>
    <mergeCell ref="B26:B29"/>
    <mergeCell ref="C26:C29"/>
    <mergeCell ref="D26:D29"/>
    <mergeCell ref="A30:A33"/>
    <mergeCell ref="B30:B33"/>
    <mergeCell ref="C30:C33"/>
    <mergeCell ref="D30:D33"/>
    <mergeCell ref="A34:A37"/>
    <mergeCell ref="B34:B37"/>
    <mergeCell ref="C34:C37"/>
    <mergeCell ref="D34:D37"/>
    <mergeCell ref="A38:A41"/>
    <mergeCell ref="B38:B41"/>
    <mergeCell ref="C38:C41"/>
    <mergeCell ref="D38:D41"/>
    <mergeCell ref="A42:A45"/>
    <mergeCell ref="B42:B45"/>
    <mergeCell ref="C42:C45"/>
    <mergeCell ref="D42:D45"/>
    <mergeCell ref="A46:A49"/>
    <mergeCell ref="B46:B49"/>
    <mergeCell ref="C46:C49"/>
    <mergeCell ref="D46:D49"/>
    <mergeCell ref="A50:A53"/>
    <mergeCell ref="B50:B53"/>
    <mergeCell ref="C50:C53"/>
    <mergeCell ref="D50:D53"/>
    <mergeCell ref="A54:A57"/>
    <mergeCell ref="B54:B57"/>
    <mergeCell ref="C54:C57"/>
    <mergeCell ref="D54:D57"/>
    <mergeCell ref="A58:A61"/>
    <mergeCell ref="B58:B61"/>
    <mergeCell ref="C58:C61"/>
    <mergeCell ref="D58:D61"/>
    <mergeCell ref="A62:A65"/>
    <mergeCell ref="B62:B65"/>
    <mergeCell ref="C62:C65"/>
    <mergeCell ref="D62:D65"/>
    <mergeCell ref="A66:A69"/>
    <mergeCell ref="B66:B69"/>
    <mergeCell ref="C66:C69"/>
    <mergeCell ref="D66:D69"/>
    <mergeCell ref="A70:A73"/>
    <mergeCell ref="B70:B73"/>
    <mergeCell ref="C70:C73"/>
    <mergeCell ref="D70:D73"/>
    <mergeCell ref="A74:A77"/>
    <mergeCell ref="B74:B77"/>
    <mergeCell ref="C74:C77"/>
    <mergeCell ref="D74:D77"/>
    <mergeCell ref="A78:A81"/>
    <mergeCell ref="B78:B81"/>
    <mergeCell ref="C78:C81"/>
    <mergeCell ref="D78:D81"/>
    <mergeCell ref="A82:A85"/>
    <mergeCell ref="B82:B85"/>
    <mergeCell ref="C82:C85"/>
    <mergeCell ref="D82:D85"/>
    <mergeCell ref="A86:A89"/>
    <mergeCell ref="B86:B89"/>
    <mergeCell ref="C86:C89"/>
    <mergeCell ref="D86:D89"/>
    <mergeCell ref="A90:A93"/>
    <mergeCell ref="B90:B93"/>
    <mergeCell ref="C90:C93"/>
    <mergeCell ref="D90:D93"/>
    <mergeCell ref="A94:A97"/>
    <mergeCell ref="B94:B97"/>
    <mergeCell ref="C94:C97"/>
    <mergeCell ref="D94:D97"/>
    <mergeCell ref="A98:H98"/>
    <mergeCell ref="A99:A102"/>
    <mergeCell ref="B99:B102"/>
    <mergeCell ref="C99:C102"/>
    <mergeCell ref="D99:D102"/>
    <mergeCell ref="A103:A106"/>
    <mergeCell ref="B103:B106"/>
    <mergeCell ref="C103:C106"/>
    <mergeCell ref="D103:D106"/>
    <mergeCell ref="A107:A110"/>
    <mergeCell ref="B107:B110"/>
    <mergeCell ref="C107:C110"/>
    <mergeCell ref="D107:D110"/>
    <mergeCell ref="A111:A114"/>
    <mergeCell ref="B111:B114"/>
    <mergeCell ref="C111:C114"/>
    <mergeCell ref="D111:D114"/>
    <mergeCell ref="A115:A118"/>
    <mergeCell ref="B115:B118"/>
    <mergeCell ref="C115:C118"/>
    <mergeCell ref="D115:D118"/>
    <mergeCell ref="A119:A122"/>
    <mergeCell ref="B119:B122"/>
    <mergeCell ref="C119:C122"/>
    <mergeCell ref="D119:D122"/>
    <mergeCell ref="A123:A126"/>
    <mergeCell ref="B123:B126"/>
    <mergeCell ref="C123:C126"/>
    <mergeCell ref="D123:D126"/>
    <mergeCell ref="A127:A130"/>
    <mergeCell ref="B127:B130"/>
    <mergeCell ref="C127:C130"/>
    <mergeCell ref="D127:D130"/>
    <mergeCell ref="A131:A134"/>
    <mergeCell ref="B131:B134"/>
    <mergeCell ref="C131:C134"/>
    <mergeCell ref="D131:D134"/>
    <mergeCell ref="A135:A138"/>
    <mergeCell ref="B135:B138"/>
    <mergeCell ref="C135:C138"/>
    <mergeCell ref="D135:D138"/>
    <mergeCell ref="A139:A142"/>
    <mergeCell ref="B139:B142"/>
    <mergeCell ref="C139:C142"/>
    <mergeCell ref="D139:D142"/>
    <mergeCell ref="A143:A146"/>
    <mergeCell ref="B143:B146"/>
    <mergeCell ref="C143:C146"/>
    <mergeCell ref="D143:D146"/>
    <mergeCell ref="A147:A150"/>
    <mergeCell ref="B147:B150"/>
    <mergeCell ref="C147:C150"/>
    <mergeCell ref="D147:D150"/>
    <mergeCell ref="A151:A154"/>
    <mergeCell ref="B151:B154"/>
    <mergeCell ref="C151:C154"/>
    <mergeCell ref="D151:D154"/>
    <mergeCell ref="A155:A158"/>
    <mergeCell ref="B155:B158"/>
    <mergeCell ref="C155:C158"/>
    <mergeCell ref="D155:D158"/>
    <mergeCell ref="A159:A162"/>
    <mergeCell ref="B159:B162"/>
    <mergeCell ref="C159:C162"/>
    <mergeCell ref="D159:D162"/>
    <mergeCell ref="A163:A166"/>
    <mergeCell ref="B163:B166"/>
    <mergeCell ref="C163:C166"/>
    <mergeCell ref="D163:D166"/>
    <mergeCell ref="A167:A170"/>
    <mergeCell ref="B167:B170"/>
    <mergeCell ref="C167:C170"/>
    <mergeCell ref="D167:D170"/>
    <mergeCell ref="A171:A174"/>
    <mergeCell ref="B171:B174"/>
    <mergeCell ref="C171:C174"/>
    <mergeCell ref="D171:D174"/>
    <mergeCell ref="A175:A178"/>
    <mergeCell ref="B175:B178"/>
    <mergeCell ref="C175:C178"/>
    <mergeCell ref="D175:D178"/>
    <mergeCell ref="A179:A182"/>
    <mergeCell ref="B179:B182"/>
    <mergeCell ref="C179:C182"/>
    <mergeCell ref="D179:D182"/>
    <mergeCell ref="A183:H183"/>
    <mergeCell ref="A184:A187"/>
    <mergeCell ref="B184:B187"/>
    <mergeCell ref="C184:C187"/>
    <mergeCell ref="D184:D187"/>
    <mergeCell ref="A188:A191"/>
    <mergeCell ref="B188:B191"/>
    <mergeCell ref="C188:C191"/>
    <mergeCell ref="D188:D191"/>
    <mergeCell ref="A192:A195"/>
    <mergeCell ref="B192:B195"/>
    <mergeCell ref="C192:C195"/>
    <mergeCell ref="D192:D195"/>
    <mergeCell ref="A196:A199"/>
    <mergeCell ref="B196:B199"/>
    <mergeCell ref="C196:C199"/>
    <mergeCell ref="D196:D199"/>
    <mergeCell ref="A200:A203"/>
    <mergeCell ref="B200:B203"/>
    <mergeCell ref="C200:C203"/>
    <mergeCell ref="D200:D203"/>
    <mergeCell ref="A204:A207"/>
    <mergeCell ref="B204:B207"/>
    <mergeCell ref="C204:C207"/>
    <mergeCell ref="D204:D207"/>
    <mergeCell ref="A208:A211"/>
    <mergeCell ref="B208:B211"/>
    <mergeCell ref="C208:C211"/>
    <mergeCell ref="D208:D211"/>
    <mergeCell ref="A212:A215"/>
    <mergeCell ref="B212:B215"/>
    <mergeCell ref="C212:C215"/>
    <mergeCell ref="D212:D215"/>
    <mergeCell ref="A216:A219"/>
    <mergeCell ref="B216:B219"/>
    <mergeCell ref="C216:C219"/>
    <mergeCell ref="D216:D219"/>
    <mergeCell ref="A220:A223"/>
    <mergeCell ref="B220:B223"/>
    <mergeCell ref="C220:C223"/>
    <mergeCell ref="D220:D223"/>
    <mergeCell ref="A224:A227"/>
    <mergeCell ref="B224:B227"/>
    <mergeCell ref="C224:C227"/>
    <mergeCell ref="D224:D227"/>
    <mergeCell ref="A228:A231"/>
    <mergeCell ref="B228:B231"/>
    <mergeCell ref="C228:C231"/>
    <mergeCell ref="D228:D231"/>
    <mergeCell ref="A232:A235"/>
    <mergeCell ref="B232:B235"/>
    <mergeCell ref="C232:C235"/>
    <mergeCell ref="D232:D235"/>
    <mergeCell ref="A236:A239"/>
    <mergeCell ref="B236:B239"/>
    <mergeCell ref="C236:C239"/>
    <mergeCell ref="D236:D239"/>
    <mergeCell ref="A240:A243"/>
    <mergeCell ref="B240:B243"/>
    <mergeCell ref="C240:C243"/>
    <mergeCell ref="D240:D243"/>
    <mergeCell ref="A244:A247"/>
    <mergeCell ref="B244:B247"/>
    <mergeCell ref="C244:C247"/>
    <mergeCell ref="D244:D247"/>
    <mergeCell ref="A248:A251"/>
    <mergeCell ref="B248:B251"/>
    <mergeCell ref="C248:C251"/>
    <mergeCell ref="D248:D251"/>
    <mergeCell ref="A252:A255"/>
    <mergeCell ref="B252:B255"/>
    <mergeCell ref="C252:C255"/>
    <mergeCell ref="D252:D255"/>
    <mergeCell ref="A256:A259"/>
    <mergeCell ref="B256:B259"/>
    <mergeCell ref="C256:C259"/>
    <mergeCell ref="D256:D259"/>
    <mergeCell ref="A260:A263"/>
    <mergeCell ref="B260:B263"/>
    <mergeCell ref="C260:C263"/>
    <mergeCell ref="D260:D263"/>
    <mergeCell ref="A264:A267"/>
    <mergeCell ref="B264:B267"/>
    <mergeCell ref="C264:C267"/>
    <mergeCell ref="D264:D267"/>
    <mergeCell ref="A268:H268"/>
    <mergeCell ref="A269:A271"/>
    <mergeCell ref="B269:B271"/>
    <mergeCell ref="C269:C271"/>
    <mergeCell ref="D269:D271"/>
    <mergeCell ref="A272:A274"/>
    <mergeCell ref="B272:B274"/>
    <mergeCell ref="C272:C274"/>
    <mergeCell ref="D272:D274"/>
    <mergeCell ref="A275:A277"/>
    <mergeCell ref="B275:B277"/>
    <mergeCell ref="C275:C277"/>
    <mergeCell ref="D275:D277"/>
    <mergeCell ref="A278:A280"/>
    <mergeCell ref="B278:B280"/>
    <mergeCell ref="C278:C280"/>
    <mergeCell ref="D278:D280"/>
    <mergeCell ref="A281:A283"/>
    <mergeCell ref="B281:B283"/>
    <mergeCell ref="C281:C283"/>
    <mergeCell ref="D281:D283"/>
    <mergeCell ref="A284:A286"/>
    <mergeCell ref="B284:B286"/>
    <mergeCell ref="C284:C286"/>
    <mergeCell ref="D284:D286"/>
    <mergeCell ref="A287:A289"/>
    <mergeCell ref="B287:B289"/>
    <mergeCell ref="C287:C289"/>
    <mergeCell ref="D287:D289"/>
    <mergeCell ref="A290:A292"/>
    <mergeCell ref="B290:B292"/>
    <mergeCell ref="C290:C292"/>
    <mergeCell ref="D290:D292"/>
    <mergeCell ref="A293:A295"/>
    <mergeCell ref="B293:B295"/>
    <mergeCell ref="C293:C295"/>
    <mergeCell ref="D293:D295"/>
    <mergeCell ref="A296:A298"/>
    <mergeCell ref="B296:B298"/>
    <mergeCell ref="C296:C298"/>
    <mergeCell ref="D296:D298"/>
    <mergeCell ref="A299:A301"/>
    <mergeCell ref="B299:B301"/>
    <mergeCell ref="C299:C301"/>
    <mergeCell ref="D299:D301"/>
    <mergeCell ref="A302:A304"/>
    <mergeCell ref="B302:B304"/>
    <mergeCell ref="C302:C304"/>
    <mergeCell ref="D302:D304"/>
    <mergeCell ref="A305:A307"/>
    <mergeCell ref="B305:B307"/>
    <mergeCell ref="C305:C307"/>
    <mergeCell ref="D305:D307"/>
    <mergeCell ref="A308:A310"/>
    <mergeCell ref="B308:B310"/>
    <mergeCell ref="C308:C310"/>
    <mergeCell ref="D308:D310"/>
    <mergeCell ref="A311:A313"/>
    <mergeCell ref="B311:B313"/>
    <mergeCell ref="C311:C313"/>
    <mergeCell ref="D311:D313"/>
    <mergeCell ref="A314:A316"/>
    <mergeCell ref="B314:B316"/>
    <mergeCell ref="C314:C316"/>
    <mergeCell ref="D314:D316"/>
    <mergeCell ref="A317:A319"/>
    <mergeCell ref="B317:B319"/>
    <mergeCell ref="C317:C319"/>
    <mergeCell ref="D317:D319"/>
    <mergeCell ref="A320:A322"/>
    <mergeCell ref="B320:B322"/>
    <mergeCell ref="C320:C322"/>
    <mergeCell ref="D320:D322"/>
    <mergeCell ref="A323:A325"/>
    <mergeCell ref="B323:B325"/>
    <mergeCell ref="C323:C325"/>
    <mergeCell ref="D323:D325"/>
    <mergeCell ref="A326:A328"/>
    <mergeCell ref="B326:B328"/>
    <mergeCell ref="C326:C328"/>
    <mergeCell ref="D326:D328"/>
    <mergeCell ref="A329:A331"/>
    <mergeCell ref="B329:B331"/>
    <mergeCell ref="C329:C331"/>
    <mergeCell ref="D329:D331"/>
    <mergeCell ref="A332:H332"/>
    <mergeCell ref="A333:A336"/>
    <mergeCell ref="B333:B336"/>
    <mergeCell ref="C333:C336"/>
    <mergeCell ref="D333:D336"/>
    <mergeCell ref="A337:A340"/>
    <mergeCell ref="B337:B340"/>
    <mergeCell ref="C337:C340"/>
    <mergeCell ref="D337:D340"/>
    <mergeCell ref="A341:A344"/>
    <mergeCell ref="B341:B344"/>
    <mergeCell ref="C341:C344"/>
    <mergeCell ref="D341:D344"/>
    <mergeCell ref="A345:A348"/>
    <mergeCell ref="B345:B348"/>
    <mergeCell ref="C345:C348"/>
    <mergeCell ref="D345:D348"/>
    <mergeCell ref="A349:A352"/>
    <mergeCell ref="B349:B352"/>
    <mergeCell ref="C349:C352"/>
    <mergeCell ref="D349:D352"/>
    <mergeCell ref="A353:A356"/>
    <mergeCell ref="B353:B356"/>
    <mergeCell ref="C353:C356"/>
    <mergeCell ref="D353:D356"/>
    <mergeCell ref="A357:A360"/>
    <mergeCell ref="B357:B360"/>
    <mergeCell ref="C357:C360"/>
    <mergeCell ref="D357:D360"/>
    <mergeCell ref="A361:A364"/>
    <mergeCell ref="B361:B364"/>
    <mergeCell ref="C361:C364"/>
    <mergeCell ref="D361:D364"/>
    <mergeCell ref="A365:A368"/>
    <mergeCell ref="B365:B368"/>
    <mergeCell ref="C365:C368"/>
    <mergeCell ref="D365:D368"/>
    <mergeCell ref="A369:A372"/>
    <mergeCell ref="B369:B372"/>
    <mergeCell ref="C369:C372"/>
    <mergeCell ref="D369:D372"/>
    <mergeCell ref="A373:A376"/>
    <mergeCell ref="B373:B376"/>
    <mergeCell ref="C373:C376"/>
    <mergeCell ref="D373:D376"/>
    <mergeCell ref="A377:A380"/>
    <mergeCell ref="B377:B380"/>
    <mergeCell ref="C377:C380"/>
    <mergeCell ref="D377:D380"/>
    <mergeCell ref="A381:A384"/>
    <mergeCell ref="B381:B384"/>
    <mergeCell ref="C381:C384"/>
    <mergeCell ref="D381:D384"/>
    <mergeCell ref="A385:A388"/>
    <mergeCell ref="B385:B388"/>
    <mergeCell ref="C385:C388"/>
    <mergeCell ref="D385:D388"/>
    <mergeCell ref="A389:A392"/>
    <mergeCell ref="B389:B392"/>
    <mergeCell ref="C389:C392"/>
    <mergeCell ref="D389:D392"/>
    <mergeCell ref="A393:A396"/>
    <mergeCell ref="B393:B396"/>
    <mergeCell ref="C393:C396"/>
    <mergeCell ref="D393:D396"/>
    <mergeCell ref="A397:A400"/>
    <mergeCell ref="B397:B400"/>
    <mergeCell ref="C397:C400"/>
    <mergeCell ref="D397:D400"/>
    <mergeCell ref="A401:A404"/>
    <mergeCell ref="B401:B404"/>
    <mergeCell ref="C401:C404"/>
    <mergeCell ref="D401:D404"/>
    <mergeCell ref="A405:A408"/>
    <mergeCell ref="B405:B408"/>
    <mergeCell ref="C405:C408"/>
    <mergeCell ref="D405:D408"/>
    <mergeCell ref="A409:A412"/>
    <mergeCell ref="B409:B412"/>
    <mergeCell ref="C409:C412"/>
    <mergeCell ref="D409:D412"/>
    <mergeCell ref="A413:A416"/>
    <mergeCell ref="B413:B416"/>
    <mergeCell ref="C413:C416"/>
    <mergeCell ref="D413:D416"/>
    <mergeCell ref="A417:H417"/>
    <mergeCell ref="A418:A420"/>
    <mergeCell ref="B418:B420"/>
    <mergeCell ref="C418:C420"/>
    <mergeCell ref="D418:D420"/>
    <mergeCell ref="A421:A423"/>
    <mergeCell ref="B421:B423"/>
    <mergeCell ref="C421:C423"/>
    <mergeCell ref="D421:D423"/>
    <mergeCell ref="A424:A426"/>
    <mergeCell ref="B424:B426"/>
    <mergeCell ref="C424:C426"/>
    <mergeCell ref="D424:D426"/>
    <mergeCell ref="A427:A429"/>
    <mergeCell ref="B427:B429"/>
    <mergeCell ref="C427:C429"/>
    <mergeCell ref="D427:D429"/>
    <mergeCell ref="A430:A432"/>
    <mergeCell ref="B430:B432"/>
    <mergeCell ref="C430:C432"/>
    <mergeCell ref="D430:D432"/>
    <mergeCell ref="A433:A435"/>
    <mergeCell ref="B433:B435"/>
    <mergeCell ref="C433:C435"/>
    <mergeCell ref="D433:D435"/>
    <mergeCell ref="A436:A438"/>
    <mergeCell ref="B436:B438"/>
    <mergeCell ref="C436:C438"/>
    <mergeCell ref="D436:D438"/>
    <mergeCell ref="A439:A441"/>
    <mergeCell ref="B439:B441"/>
    <mergeCell ref="C439:C441"/>
    <mergeCell ref="D439:D441"/>
    <mergeCell ref="A442:A444"/>
    <mergeCell ref="B442:B444"/>
    <mergeCell ref="C442:C444"/>
    <mergeCell ref="D442:D444"/>
    <mergeCell ref="A445:A447"/>
    <mergeCell ref="B445:B447"/>
    <mergeCell ref="C445:C447"/>
    <mergeCell ref="D445:D447"/>
    <mergeCell ref="A448:A450"/>
    <mergeCell ref="B448:B450"/>
    <mergeCell ref="C448:C450"/>
    <mergeCell ref="D448:D450"/>
    <mergeCell ref="A451:A453"/>
    <mergeCell ref="B451:B453"/>
    <mergeCell ref="C451:C453"/>
    <mergeCell ref="D451:D453"/>
    <mergeCell ref="A454:A456"/>
    <mergeCell ref="B454:B456"/>
    <mergeCell ref="C454:C456"/>
    <mergeCell ref="D454:D456"/>
    <mergeCell ref="A457:A459"/>
    <mergeCell ref="B457:B459"/>
    <mergeCell ref="C457:C459"/>
    <mergeCell ref="D457:D459"/>
    <mergeCell ref="A460:A462"/>
    <mergeCell ref="B460:B462"/>
    <mergeCell ref="C460:C462"/>
    <mergeCell ref="D460:D462"/>
    <mergeCell ref="A463:A465"/>
    <mergeCell ref="B463:B465"/>
    <mergeCell ref="C463:C465"/>
    <mergeCell ref="D463:D465"/>
    <mergeCell ref="A466:A468"/>
    <mergeCell ref="B466:B468"/>
    <mergeCell ref="C466:C468"/>
    <mergeCell ref="D466:D468"/>
    <mergeCell ref="A469:A471"/>
    <mergeCell ref="B469:B471"/>
    <mergeCell ref="C469:C471"/>
    <mergeCell ref="D469:D471"/>
    <mergeCell ref="A472:A474"/>
    <mergeCell ref="B472:B474"/>
    <mergeCell ref="C472:C474"/>
    <mergeCell ref="D472:D474"/>
    <mergeCell ref="A475:A477"/>
    <mergeCell ref="B475:B477"/>
    <mergeCell ref="C475:C477"/>
    <mergeCell ref="D475:D477"/>
    <mergeCell ref="A478:A480"/>
    <mergeCell ref="B478:B480"/>
    <mergeCell ref="C478:C480"/>
    <mergeCell ref="D478:D480"/>
    <mergeCell ref="A481:H481"/>
    <mergeCell ref="A482:A485"/>
    <mergeCell ref="B482:B485"/>
    <mergeCell ref="C482:C485"/>
    <mergeCell ref="D482:D485"/>
    <mergeCell ref="A486:A489"/>
    <mergeCell ref="B486:B489"/>
    <mergeCell ref="C486:C489"/>
    <mergeCell ref="D486:D489"/>
    <mergeCell ref="A490:A493"/>
    <mergeCell ref="B490:B493"/>
    <mergeCell ref="C490:C493"/>
    <mergeCell ref="D490:D493"/>
    <mergeCell ref="A494:A497"/>
    <mergeCell ref="B494:B497"/>
    <mergeCell ref="C494:C497"/>
    <mergeCell ref="D494:D497"/>
    <mergeCell ref="A498:A501"/>
    <mergeCell ref="B498:B501"/>
    <mergeCell ref="C498:C501"/>
    <mergeCell ref="D498:D501"/>
    <mergeCell ref="A502:A505"/>
    <mergeCell ref="B502:B505"/>
    <mergeCell ref="C502:C505"/>
    <mergeCell ref="D502:D505"/>
    <mergeCell ref="A506:A509"/>
    <mergeCell ref="B506:B509"/>
    <mergeCell ref="C506:C509"/>
    <mergeCell ref="D506:D509"/>
    <mergeCell ref="A510:A513"/>
    <mergeCell ref="B510:B513"/>
    <mergeCell ref="C510:C513"/>
    <mergeCell ref="D510:D513"/>
    <mergeCell ref="A514:A517"/>
    <mergeCell ref="B514:B517"/>
    <mergeCell ref="C514:C517"/>
    <mergeCell ref="D514:D517"/>
    <mergeCell ref="A518:A521"/>
    <mergeCell ref="B518:B521"/>
    <mergeCell ref="C518:C521"/>
    <mergeCell ref="D518:D521"/>
    <mergeCell ref="A522:A525"/>
    <mergeCell ref="B522:B525"/>
    <mergeCell ref="C522:C525"/>
    <mergeCell ref="D522:D525"/>
    <mergeCell ref="A526:A529"/>
    <mergeCell ref="B526:B529"/>
    <mergeCell ref="C526:C529"/>
    <mergeCell ref="D526:D529"/>
    <mergeCell ref="A530:A533"/>
    <mergeCell ref="B530:B533"/>
    <mergeCell ref="C530:C533"/>
    <mergeCell ref="D530:D533"/>
    <mergeCell ref="A534:A537"/>
    <mergeCell ref="B534:B537"/>
    <mergeCell ref="C534:C537"/>
    <mergeCell ref="D534:D537"/>
    <mergeCell ref="A538:A541"/>
    <mergeCell ref="B538:B541"/>
    <mergeCell ref="C538:C541"/>
    <mergeCell ref="D538:D541"/>
    <mergeCell ref="A542:A545"/>
    <mergeCell ref="B542:B545"/>
    <mergeCell ref="C542:C545"/>
    <mergeCell ref="D542:D545"/>
    <mergeCell ref="A546:A549"/>
    <mergeCell ref="B546:B549"/>
    <mergeCell ref="C546:C549"/>
    <mergeCell ref="D546:D549"/>
    <mergeCell ref="A550:A553"/>
    <mergeCell ref="B550:B553"/>
    <mergeCell ref="C550:C553"/>
    <mergeCell ref="D550:D553"/>
    <mergeCell ref="A554:A557"/>
    <mergeCell ref="B554:B557"/>
    <mergeCell ref="C554:C557"/>
    <mergeCell ref="D554:D557"/>
    <mergeCell ref="A558:A561"/>
    <mergeCell ref="B558:B561"/>
    <mergeCell ref="C558:C561"/>
    <mergeCell ref="D558:D561"/>
    <mergeCell ref="A562:A565"/>
    <mergeCell ref="B562:B565"/>
    <mergeCell ref="C562:C565"/>
    <mergeCell ref="D562:D565"/>
    <mergeCell ref="A566:H566"/>
    <mergeCell ref="A567:A570"/>
    <mergeCell ref="B567:B570"/>
    <mergeCell ref="C567:C570"/>
    <mergeCell ref="D567:D570"/>
    <mergeCell ref="A571:A574"/>
    <mergeCell ref="B571:B574"/>
    <mergeCell ref="C571:C574"/>
    <mergeCell ref="D571:D574"/>
    <mergeCell ref="A575:H575"/>
    <mergeCell ref="A576:A579"/>
    <mergeCell ref="B576:B579"/>
    <mergeCell ref="C576:C579"/>
    <mergeCell ref="D576:D579"/>
    <mergeCell ref="A580:A583"/>
    <mergeCell ref="B580:B583"/>
    <mergeCell ref="C580:C583"/>
    <mergeCell ref="D580:D583"/>
    <mergeCell ref="A584:A587"/>
    <mergeCell ref="B584:B587"/>
    <mergeCell ref="C584:C587"/>
    <mergeCell ref="D584:D587"/>
    <mergeCell ref="A588:A591"/>
    <mergeCell ref="B588:B591"/>
    <mergeCell ref="C588:C591"/>
    <mergeCell ref="D588:D591"/>
    <mergeCell ref="A592:A595"/>
    <mergeCell ref="B592:B595"/>
    <mergeCell ref="C592:C595"/>
    <mergeCell ref="D592:D595"/>
    <mergeCell ref="A596:A599"/>
    <mergeCell ref="B596:B599"/>
    <mergeCell ref="C596:C599"/>
    <mergeCell ref="D596:D599"/>
    <mergeCell ref="A600:A603"/>
    <mergeCell ref="B600:B603"/>
    <mergeCell ref="C600:C603"/>
    <mergeCell ref="D600:D603"/>
    <mergeCell ref="A604:A607"/>
    <mergeCell ref="B604:B607"/>
    <mergeCell ref="C604:C607"/>
    <mergeCell ref="D604:D607"/>
    <mergeCell ref="A608:A611"/>
    <mergeCell ref="B608:B611"/>
    <mergeCell ref="C608:C611"/>
    <mergeCell ref="D608:D611"/>
    <mergeCell ref="A612:A615"/>
    <mergeCell ref="B612:B615"/>
    <mergeCell ref="C612:C615"/>
    <mergeCell ref="D612:D615"/>
    <mergeCell ref="A620:A623"/>
    <mergeCell ref="B620:B623"/>
    <mergeCell ref="C620:C623"/>
    <mergeCell ref="D620:D623"/>
    <mergeCell ref="A624:A627"/>
    <mergeCell ref="B624:B627"/>
    <mergeCell ref="C624:C627"/>
    <mergeCell ref="D624:D627"/>
    <mergeCell ref="A616:A619"/>
    <mergeCell ref="B616:B619"/>
    <mergeCell ref="C616:C619"/>
    <mergeCell ref="D616:D619"/>
    <mergeCell ref="A628:A631"/>
    <mergeCell ref="B628:B631"/>
    <mergeCell ref="C628:C631"/>
    <mergeCell ref="D628:D631"/>
    <mergeCell ref="A632:H632"/>
    <mergeCell ref="A635:A637"/>
    <mergeCell ref="B635:B637"/>
    <mergeCell ref="C635:C637"/>
    <mergeCell ref="D635:D637"/>
    <mergeCell ref="A638:A640"/>
    <mergeCell ref="B638:B640"/>
    <mergeCell ref="C638:C640"/>
    <mergeCell ref="D638:D640"/>
    <mergeCell ref="A641:A643"/>
    <mergeCell ref="B641:B643"/>
    <mergeCell ref="C641:C643"/>
    <mergeCell ref="D641:D643"/>
    <mergeCell ref="A644:A646"/>
    <mergeCell ref="B644:B646"/>
    <mergeCell ref="C644:C646"/>
    <mergeCell ref="D644:D646"/>
    <mergeCell ref="A647:A649"/>
    <mergeCell ref="B647:B649"/>
    <mergeCell ref="C647:C649"/>
    <mergeCell ref="D647:D649"/>
    <mergeCell ref="A650:A652"/>
    <mergeCell ref="B650:B652"/>
    <mergeCell ref="C650:C652"/>
    <mergeCell ref="D650:D652"/>
    <mergeCell ref="A653:H653"/>
    <mergeCell ref="A654:A656"/>
    <mergeCell ref="B654:B656"/>
    <mergeCell ref="C654:C656"/>
    <mergeCell ref="D654:D656"/>
    <mergeCell ref="A657:A659"/>
    <mergeCell ref="B657:B659"/>
    <mergeCell ref="C657:C659"/>
    <mergeCell ref="D657:D659"/>
    <mergeCell ref="A660:A662"/>
    <mergeCell ref="B660:B662"/>
    <mergeCell ref="C660:C662"/>
    <mergeCell ref="D660:D662"/>
    <mergeCell ref="A663:A665"/>
    <mergeCell ref="B663:B665"/>
    <mergeCell ref="C663:C665"/>
    <mergeCell ref="D663:D665"/>
    <mergeCell ref="A666:A668"/>
    <mergeCell ref="B666:B668"/>
    <mergeCell ref="C666:C668"/>
    <mergeCell ref="D666:D668"/>
    <mergeCell ref="A669:A671"/>
    <mergeCell ref="B669:B671"/>
    <mergeCell ref="C669:C671"/>
    <mergeCell ref="D669:D671"/>
    <mergeCell ref="A672:A674"/>
    <mergeCell ref="B672:B674"/>
    <mergeCell ref="C672:C674"/>
    <mergeCell ref="D672:D674"/>
    <mergeCell ref="A675:A677"/>
    <mergeCell ref="B675:B677"/>
    <mergeCell ref="C675:C677"/>
    <mergeCell ref="D675:D677"/>
    <mergeCell ref="A678:A680"/>
    <mergeCell ref="B678:B680"/>
    <mergeCell ref="C678:C680"/>
    <mergeCell ref="D678:D680"/>
    <mergeCell ref="A681:A683"/>
    <mergeCell ref="B681:B683"/>
    <mergeCell ref="C681:C683"/>
    <mergeCell ref="D681:D683"/>
    <mergeCell ref="A684:A686"/>
    <mergeCell ref="B684:B686"/>
    <mergeCell ref="C684:C686"/>
    <mergeCell ref="D684:D686"/>
    <mergeCell ref="A687:A689"/>
    <mergeCell ref="B687:B689"/>
    <mergeCell ref="C687:C689"/>
    <mergeCell ref="D687:D689"/>
    <mergeCell ref="A690:A692"/>
    <mergeCell ref="B690:B692"/>
    <mergeCell ref="C690:C692"/>
    <mergeCell ref="D690:D692"/>
    <mergeCell ref="A693:A695"/>
    <mergeCell ref="B693:B695"/>
    <mergeCell ref="C693:C695"/>
    <mergeCell ref="D693:D695"/>
    <mergeCell ref="A696:A698"/>
    <mergeCell ref="B696:B698"/>
    <mergeCell ref="C696:C698"/>
    <mergeCell ref="D696:D698"/>
    <mergeCell ref="A699:A701"/>
    <mergeCell ref="B699:B701"/>
    <mergeCell ref="C699:C701"/>
    <mergeCell ref="D699:D701"/>
    <mergeCell ref="A702:A704"/>
    <mergeCell ref="B702:B704"/>
    <mergeCell ref="C702:C704"/>
    <mergeCell ref="D702:D704"/>
    <mergeCell ref="A705:A707"/>
    <mergeCell ref="B705:B707"/>
    <mergeCell ref="C705:C707"/>
    <mergeCell ref="D705:D707"/>
    <mergeCell ref="A708:A710"/>
    <mergeCell ref="B708:B710"/>
    <mergeCell ref="C708:C710"/>
    <mergeCell ref="D708:D710"/>
    <mergeCell ref="A711:A713"/>
    <mergeCell ref="B711:B713"/>
    <mergeCell ref="C711:C713"/>
    <mergeCell ref="D711:D713"/>
    <mergeCell ref="A714:A716"/>
    <mergeCell ref="B714:B716"/>
    <mergeCell ref="C714:C716"/>
    <mergeCell ref="D714:D716"/>
    <mergeCell ref="A717:H717"/>
    <mergeCell ref="A718:H718"/>
    <mergeCell ref="A719:A722"/>
    <mergeCell ref="B719:B722"/>
    <mergeCell ref="C719:C722"/>
    <mergeCell ref="D719:D722"/>
    <mergeCell ref="A723:A726"/>
    <mergeCell ref="B723:B726"/>
    <mergeCell ref="C723:C726"/>
    <mergeCell ref="D723:D726"/>
    <mergeCell ref="A727:A730"/>
    <mergeCell ref="B727:B730"/>
    <mergeCell ref="C727:C730"/>
    <mergeCell ref="D727:D730"/>
    <mergeCell ref="A731:A734"/>
    <mergeCell ref="B731:B734"/>
    <mergeCell ref="C731:C734"/>
    <mergeCell ref="D731:D734"/>
    <mergeCell ref="A735:A736"/>
    <mergeCell ref="B735:B736"/>
    <mergeCell ref="C735:C736"/>
    <mergeCell ref="D735:D736"/>
    <mergeCell ref="A738:A741"/>
    <mergeCell ref="B738:B741"/>
    <mergeCell ref="C738:C741"/>
    <mergeCell ref="D738:D741"/>
    <mergeCell ref="A742:A745"/>
    <mergeCell ref="B742:B745"/>
    <mergeCell ref="C742:C745"/>
    <mergeCell ref="D742:D745"/>
    <mergeCell ref="C758:C761"/>
    <mergeCell ref="D758:D761"/>
    <mergeCell ref="A746:A749"/>
    <mergeCell ref="B746:B749"/>
    <mergeCell ref="C746:C749"/>
    <mergeCell ref="D746:D749"/>
    <mergeCell ref="A750:A753"/>
    <mergeCell ref="B750:B753"/>
    <mergeCell ref="C750:C753"/>
    <mergeCell ref="D750:D753"/>
    <mergeCell ref="A762:A765"/>
    <mergeCell ref="B762:B765"/>
    <mergeCell ref="C762:C765"/>
    <mergeCell ref="D762:D765"/>
    <mergeCell ref="A754:A757"/>
    <mergeCell ref="B754:B757"/>
    <mergeCell ref="C754:C757"/>
    <mergeCell ref="D754:D757"/>
    <mergeCell ref="A758:A761"/>
    <mergeCell ref="B758:B76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B1523"/>
  <sheetViews>
    <sheetView zoomScale="80" zoomScaleNormal="80" workbookViewId="0">
      <pane ySplit="3" topLeftCell="A4" activePane="bottomLeft" state="frozen"/>
      <selection pane="bottomLeft" activeCell="B1527" sqref="B1527"/>
    </sheetView>
  </sheetViews>
  <sheetFormatPr defaultColWidth="9" defaultRowHeight="14.5" x14ac:dyDescent="0.35"/>
  <cols>
    <col min="2" max="2" width="55.453125" customWidth="1"/>
    <col min="4" max="4" width="16.7265625" customWidth="1"/>
    <col min="5" max="5" width="24" customWidth="1"/>
    <col min="6" max="6" width="14.54296875" customWidth="1"/>
    <col min="7" max="7" width="12.81640625" customWidth="1"/>
    <col min="8" max="8" width="16.26953125" customWidth="1"/>
  </cols>
  <sheetData>
    <row r="1" spans="1:8" x14ac:dyDescent="0.35">
      <c r="A1" s="362" t="s">
        <v>8</v>
      </c>
      <c r="B1" s="363"/>
      <c r="C1" s="363"/>
      <c r="D1" s="363"/>
      <c r="E1" s="363"/>
      <c r="F1" s="363"/>
      <c r="G1" s="363"/>
      <c r="H1" s="363"/>
    </row>
    <row r="2" spans="1:8" x14ac:dyDescent="0.35">
      <c r="A2" s="364" t="s">
        <v>9</v>
      </c>
      <c r="B2" s="365"/>
      <c r="C2" s="365"/>
      <c r="D2" s="365"/>
      <c r="E2" s="365"/>
      <c r="F2" s="365"/>
      <c r="G2" s="365"/>
      <c r="H2" s="365"/>
    </row>
    <row r="3" spans="1:8" ht="39" x14ac:dyDescent="0.35">
      <c r="A3" s="109" t="s">
        <v>0</v>
      </c>
      <c r="B3" s="118" t="s">
        <v>1</v>
      </c>
      <c r="C3" s="109" t="s">
        <v>2</v>
      </c>
      <c r="D3" s="109" t="s">
        <v>3</v>
      </c>
      <c r="E3" s="109" t="s">
        <v>4</v>
      </c>
      <c r="F3" s="119" t="s">
        <v>5</v>
      </c>
      <c r="G3" s="119" t="s">
        <v>6</v>
      </c>
      <c r="H3" s="109" t="s">
        <v>7</v>
      </c>
    </row>
    <row r="4" spans="1:8" ht="26" x14ac:dyDescent="0.35">
      <c r="A4" s="338">
        <v>1</v>
      </c>
      <c r="B4" s="335" t="s">
        <v>10</v>
      </c>
      <c r="C4" s="338" t="s">
        <v>11</v>
      </c>
      <c r="D4" s="341">
        <v>335.74</v>
      </c>
      <c r="E4" s="120" t="s">
        <v>12</v>
      </c>
      <c r="F4" s="120" t="s">
        <v>13</v>
      </c>
      <c r="G4" s="120">
        <v>12</v>
      </c>
      <c r="H4" s="121">
        <f t="shared" ref="H4:H12" si="0">G4*$D$4</f>
        <v>4028.88</v>
      </c>
    </row>
    <row r="5" spans="1:8" ht="52" x14ac:dyDescent="0.35">
      <c r="A5" s="339"/>
      <c r="B5" s="336"/>
      <c r="C5" s="339"/>
      <c r="D5" s="342"/>
      <c r="E5" s="120" t="s">
        <v>14</v>
      </c>
      <c r="F5" s="120" t="s">
        <v>15</v>
      </c>
      <c r="G5" s="120">
        <v>12</v>
      </c>
      <c r="H5" s="121">
        <f t="shared" si="0"/>
        <v>4028.88</v>
      </c>
    </row>
    <row r="6" spans="1:8" ht="39" x14ac:dyDescent="0.35">
      <c r="A6" s="339"/>
      <c r="B6" s="336"/>
      <c r="C6" s="339"/>
      <c r="D6" s="342"/>
      <c r="E6" s="120" t="s">
        <v>16</v>
      </c>
      <c r="F6" s="120" t="s">
        <v>17</v>
      </c>
      <c r="G6" s="120">
        <v>12</v>
      </c>
      <c r="H6" s="121">
        <f t="shared" si="0"/>
        <v>4028.88</v>
      </c>
    </row>
    <row r="7" spans="1:8" ht="39" x14ac:dyDescent="0.35">
      <c r="A7" s="339"/>
      <c r="B7" s="336"/>
      <c r="C7" s="339"/>
      <c r="D7" s="342"/>
      <c r="E7" s="120" t="s">
        <v>18</v>
      </c>
      <c r="F7" s="120" t="s">
        <v>19</v>
      </c>
      <c r="G7" s="120">
        <v>84</v>
      </c>
      <c r="H7" s="121">
        <f t="shared" si="0"/>
        <v>28202.16</v>
      </c>
    </row>
    <row r="8" spans="1:8" ht="52" x14ac:dyDescent="0.35">
      <c r="A8" s="339"/>
      <c r="B8" s="336"/>
      <c r="C8" s="339"/>
      <c r="D8" s="342"/>
      <c r="E8" s="120" t="s">
        <v>20</v>
      </c>
      <c r="F8" s="120" t="s">
        <v>21</v>
      </c>
      <c r="G8" s="120">
        <v>12</v>
      </c>
      <c r="H8" s="121">
        <f t="shared" si="0"/>
        <v>4028.88</v>
      </c>
    </row>
    <row r="9" spans="1:8" ht="26" x14ac:dyDescent="0.35">
      <c r="A9" s="339"/>
      <c r="B9" s="336"/>
      <c r="C9" s="339"/>
      <c r="D9" s="342"/>
      <c r="E9" s="120" t="s">
        <v>22</v>
      </c>
      <c r="F9" s="120" t="s">
        <v>23</v>
      </c>
      <c r="G9" s="120">
        <v>200</v>
      </c>
      <c r="H9" s="121">
        <f t="shared" si="0"/>
        <v>67148</v>
      </c>
    </row>
    <row r="10" spans="1:8" ht="39" x14ac:dyDescent="0.35">
      <c r="A10" s="339"/>
      <c r="B10" s="336"/>
      <c r="C10" s="339"/>
      <c r="D10" s="342"/>
      <c r="E10" s="120" t="s">
        <v>24</v>
      </c>
      <c r="F10" s="120" t="s">
        <v>25</v>
      </c>
      <c r="G10" s="120">
        <v>110</v>
      </c>
      <c r="H10" s="121">
        <f t="shared" si="0"/>
        <v>36931.4</v>
      </c>
    </row>
    <row r="11" spans="1:8" ht="39" x14ac:dyDescent="0.35">
      <c r="A11" s="339"/>
      <c r="B11" s="336"/>
      <c r="C11" s="339"/>
      <c r="D11" s="342"/>
      <c r="E11" s="120" t="s">
        <v>24</v>
      </c>
      <c r="F11" s="120" t="s">
        <v>26</v>
      </c>
      <c r="G11" s="120">
        <v>75</v>
      </c>
      <c r="H11" s="121">
        <f t="shared" si="0"/>
        <v>25180.5</v>
      </c>
    </row>
    <row r="12" spans="1:8" ht="26" x14ac:dyDescent="0.35">
      <c r="A12" s="339"/>
      <c r="B12" s="336"/>
      <c r="C12" s="339"/>
      <c r="D12" s="342"/>
      <c r="E12" s="122" t="s">
        <v>27</v>
      </c>
      <c r="F12" s="122" t="s">
        <v>28</v>
      </c>
      <c r="G12" s="122">
        <v>75</v>
      </c>
      <c r="H12" s="123">
        <f t="shared" si="0"/>
        <v>25180.5</v>
      </c>
    </row>
    <row r="13" spans="1:8" x14ac:dyDescent="0.35">
      <c r="A13" s="340"/>
      <c r="B13" s="337"/>
      <c r="C13" s="340"/>
      <c r="D13" s="358"/>
      <c r="E13" s="366">
        <f>SUM(H4:H12)</f>
        <v>198758.08</v>
      </c>
      <c r="F13" s="367"/>
      <c r="G13" s="367"/>
      <c r="H13" s="368"/>
    </row>
    <row r="14" spans="1:8" ht="26" x14ac:dyDescent="0.35">
      <c r="A14" s="307">
        <v>211</v>
      </c>
      <c r="B14" s="335" t="s">
        <v>29</v>
      </c>
      <c r="C14" s="338" t="s">
        <v>11</v>
      </c>
      <c r="D14" s="341">
        <v>453.96</v>
      </c>
      <c r="E14" s="108" t="s">
        <v>12</v>
      </c>
      <c r="F14" s="108" t="s">
        <v>13</v>
      </c>
      <c r="G14" s="108">
        <v>2</v>
      </c>
      <c r="H14" s="124">
        <f>G14*D14</f>
        <v>907.92</v>
      </c>
    </row>
    <row r="15" spans="1:8" ht="52" x14ac:dyDescent="0.35">
      <c r="A15" s="308"/>
      <c r="B15" s="336"/>
      <c r="C15" s="339"/>
      <c r="D15" s="342"/>
      <c r="E15" s="96" t="s">
        <v>14</v>
      </c>
      <c r="F15" s="96" t="s">
        <v>15</v>
      </c>
      <c r="G15" s="96">
        <v>2</v>
      </c>
      <c r="H15" s="8">
        <f>G15*D14</f>
        <v>907.92</v>
      </c>
    </row>
    <row r="16" spans="1:8" ht="65" x14ac:dyDescent="0.35">
      <c r="A16" s="308"/>
      <c r="B16" s="336"/>
      <c r="C16" s="339"/>
      <c r="D16" s="342"/>
      <c r="E16" s="96" t="s">
        <v>16</v>
      </c>
      <c r="F16" s="96" t="s">
        <v>16</v>
      </c>
      <c r="G16" s="96">
        <v>2</v>
      </c>
      <c r="H16" s="8">
        <f>G16*D14</f>
        <v>907.92</v>
      </c>
    </row>
    <row r="17" spans="1:8" ht="39" x14ac:dyDescent="0.35">
      <c r="A17" s="308"/>
      <c r="B17" s="336"/>
      <c r="C17" s="339"/>
      <c r="D17" s="342"/>
      <c r="E17" s="96" t="s">
        <v>18</v>
      </c>
      <c r="F17" s="96" t="s">
        <v>19</v>
      </c>
      <c r="G17" s="96">
        <v>84</v>
      </c>
      <c r="H17" s="8">
        <f>G17*D14</f>
        <v>38132.639999999999</v>
      </c>
    </row>
    <row r="18" spans="1:8" ht="52" x14ac:dyDescent="0.35">
      <c r="A18" s="308"/>
      <c r="B18" s="336"/>
      <c r="C18" s="339"/>
      <c r="D18" s="342"/>
      <c r="E18" s="96" t="s">
        <v>20</v>
      </c>
      <c r="F18" s="96" t="s">
        <v>21</v>
      </c>
      <c r="G18" s="96">
        <v>2</v>
      </c>
      <c r="H18" s="8">
        <f>G18*D14</f>
        <v>907.92</v>
      </c>
    </row>
    <row r="19" spans="1:8" ht="26" x14ac:dyDescent="0.35">
      <c r="A19" s="308"/>
      <c r="B19" s="336"/>
      <c r="C19" s="339"/>
      <c r="D19" s="342"/>
      <c r="E19" s="96" t="s">
        <v>22</v>
      </c>
      <c r="F19" s="96" t="s">
        <v>23</v>
      </c>
      <c r="G19" s="96">
        <v>200</v>
      </c>
      <c r="H19" s="8">
        <f>G19*D14</f>
        <v>90792</v>
      </c>
    </row>
    <row r="20" spans="1:8" ht="39" x14ac:dyDescent="0.35">
      <c r="A20" s="308"/>
      <c r="B20" s="336"/>
      <c r="C20" s="339"/>
      <c r="D20" s="342"/>
      <c r="E20" s="96" t="s">
        <v>24</v>
      </c>
      <c r="F20" s="96" t="s">
        <v>25</v>
      </c>
      <c r="G20" s="96">
        <v>110</v>
      </c>
      <c r="H20" s="8">
        <f>G20*D14</f>
        <v>49935.6</v>
      </c>
    </row>
    <row r="21" spans="1:8" ht="39" x14ac:dyDescent="0.35">
      <c r="A21" s="308"/>
      <c r="B21" s="336"/>
      <c r="C21" s="339"/>
      <c r="D21" s="342"/>
      <c r="E21" s="96" t="s">
        <v>24</v>
      </c>
      <c r="F21" s="96" t="s">
        <v>26</v>
      </c>
      <c r="G21" s="96">
        <v>75</v>
      </c>
      <c r="H21" s="8">
        <f>G21*D14</f>
        <v>34047</v>
      </c>
    </row>
    <row r="22" spans="1:8" ht="26" x14ac:dyDescent="0.35">
      <c r="A22" s="308"/>
      <c r="B22" s="336"/>
      <c r="C22" s="339"/>
      <c r="D22" s="342"/>
      <c r="E22" s="96" t="s">
        <v>27</v>
      </c>
      <c r="F22" s="96" t="s">
        <v>28</v>
      </c>
      <c r="G22" s="96">
        <v>75</v>
      </c>
      <c r="H22" s="8">
        <f>G22*D14</f>
        <v>34047</v>
      </c>
    </row>
    <row r="23" spans="1:8" x14ac:dyDescent="0.35">
      <c r="A23" s="309"/>
      <c r="B23" s="337"/>
      <c r="C23" s="340"/>
      <c r="D23" s="343"/>
      <c r="E23" s="125"/>
      <c r="F23" s="22"/>
      <c r="G23" s="22"/>
      <c r="H23" s="22">
        <f>SUM(H14:H22)</f>
        <v>250585.92</v>
      </c>
    </row>
    <row r="24" spans="1:8" x14ac:dyDescent="0.35">
      <c r="A24" s="344" t="s">
        <v>8</v>
      </c>
      <c r="B24" s="345"/>
      <c r="C24" s="345"/>
      <c r="D24" s="345"/>
      <c r="E24" s="345"/>
      <c r="F24" s="345"/>
      <c r="G24" s="345"/>
      <c r="H24" s="346"/>
    </row>
    <row r="25" spans="1:8" x14ac:dyDescent="0.35">
      <c r="A25" s="344" t="s">
        <v>38</v>
      </c>
      <c r="B25" s="345"/>
      <c r="C25" s="345"/>
      <c r="D25" s="345"/>
      <c r="E25" s="345"/>
      <c r="F25" s="345"/>
      <c r="G25" s="345"/>
      <c r="H25" s="346"/>
    </row>
    <row r="26" spans="1:8" ht="26" x14ac:dyDescent="0.35">
      <c r="A26" s="307">
        <v>214</v>
      </c>
      <c r="B26" s="335" t="s">
        <v>39</v>
      </c>
      <c r="C26" s="338" t="s">
        <v>40</v>
      </c>
      <c r="D26" s="341">
        <v>900.21</v>
      </c>
      <c r="E26" s="96" t="s">
        <v>12</v>
      </c>
      <c r="F26" s="96" t="s">
        <v>13</v>
      </c>
      <c r="G26" s="96">
        <v>1</v>
      </c>
      <c r="H26" s="126">
        <f>G26*D26</f>
        <v>900.21</v>
      </c>
    </row>
    <row r="27" spans="1:8" ht="52" x14ac:dyDescent="0.35">
      <c r="A27" s="308"/>
      <c r="B27" s="336"/>
      <c r="C27" s="339"/>
      <c r="D27" s="342"/>
      <c r="E27" s="96" t="s">
        <v>14</v>
      </c>
      <c r="F27" s="96" t="s">
        <v>15</v>
      </c>
      <c r="G27" s="96">
        <v>4</v>
      </c>
      <c r="H27" s="126">
        <f>G27*D26</f>
        <v>3600.84</v>
      </c>
    </row>
    <row r="28" spans="1:8" ht="26" x14ac:dyDescent="0.35">
      <c r="A28" s="308"/>
      <c r="B28" s="336"/>
      <c r="C28" s="339"/>
      <c r="D28" s="342"/>
      <c r="E28" s="96" t="s">
        <v>274</v>
      </c>
      <c r="F28" s="96" t="s">
        <v>275</v>
      </c>
      <c r="G28" s="96">
        <v>2</v>
      </c>
      <c r="H28" s="126">
        <f>G28*D26</f>
        <v>1800.42</v>
      </c>
    </row>
    <row r="29" spans="1:8" ht="39" x14ac:dyDescent="0.35">
      <c r="A29" s="308"/>
      <c r="B29" s="336"/>
      <c r="C29" s="339"/>
      <c r="D29" s="342"/>
      <c r="E29" s="96" t="s">
        <v>16</v>
      </c>
      <c r="F29" s="96" t="s">
        <v>17</v>
      </c>
      <c r="G29" s="96">
        <v>13</v>
      </c>
      <c r="H29" s="126">
        <f>G29*D26</f>
        <v>11702.73</v>
      </c>
    </row>
    <row r="30" spans="1:8" ht="39" x14ac:dyDescent="0.35">
      <c r="A30" s="308"/>
      <c r="B30" s="336"/>
      <c r="C30" s="339"/>
      <c r="D30" s="342"/>
      <c r="E30" s="96" t="s">
        <v>18</v>
      </c>
      <c r="F30" s="96" t="s">
        <v>19</v>
      </c>
      <c r="G30" s="96">
        <v>10</v>
      </c>
      <c r="H30" s="126">
        <f>G30*D26</f>
        <v>9002.1</v>
      </c>
    </row>
    <row r="31" spans="1:8" ht="52" x14ac:dyDescent="0.35">
      <c r="A31" s="308"/>
      <c r="B31" s="336"/>
      <c r="C31" s="339"/>
      <c r="D31" s="342"/>
      <c r="E31" s="96" t="s">
        <v>20</v>
      </c>
      <c r="F31" s="96" t="s">
        <v>21</v>
      </c>
      <c r="G31" s="96">
        <v>4</v>
      </c>
      <c r="H31" s="126">
        <f>G31*D26</f>
        <v>3600.84</v>
      </c>
    </row>
    <row r="32" spans="1:8" ht="26" x14ac:dyDescent="0.35">
      <c r="A32" s="308"/>
      <c r="B32" s="336"/>
      <c r="C32" s="339"/>
      <c r="D32" s="342"/>
      <c r="E32" s="96" t="s">
        <v>22</v>
      </c>
      <c r="F32" s="96" t="s">
        <v>23</v>
      </c>
      <c r="G32" s="96">
        <v>20</v>
      </c>
      <c r="H32" s="126">
        <f>G32*D26</f>
        <v>18004.2</v>
      </c>
    </row>
    <row r="33" spans="1:8" ht="39" x14ac:dyDescent="0.35">
      <c r="A33" s="308"/>
      <c r="B33" s="336"/>
      <c r="C33" s="339"/>
      <c r="D33" s="342"/>
      <c r="E33" s="96" t="s">
        <v>24</v>
      </c>
      <c r="F33" s="96" t="s">
        <v>25</v>
      </c>
      <c r="G33" s="96">
        <v>5</v>
      </c>
      <c r="H33" s="126">
        <f>G33*D26</f>
        <v>4501.05</v>
      </c>
    </row>
    <row r="34" spans="1:8" ht="39" x14ac:dyDescent="0.35">
      <c r="A34" s="308"/>
      <c r="B34" s="336"/>
      <c r="C34" s="339"/>
      <c r="D34" s="342"/>
      <c r="E34" s="96" t="s">
        <v>24</v>
      </c>
      <c r="F34" s="96" t="s">
        <v>26</v>
      </c>
      <c r="G34" s="96">
        <v>10</v>
      </c>
      <c r="H34" s="126">
        <f>G34*D26</f>
        <v>9002.1</v>
      </c>
    </row>
    <row r="35" spans="1:8" ht="26" x14ac:dyDescent="0.35">
      <c r="A35" s="308"/>
      <c r="B35" s="336"/>
      <c r="C35" s="339"/>
      <c r="D35" s="342"/>
      <c r="E35" s="96" t="s">
        <v>27</v>
      </c>
      <c r="F35" s="96" t="s">
        <v>28</v>
      </c>
      <c r="G35" s="96">
        <v>1</v>
      </c>
      <c r="H35" s="126">
        <f>G35*D26</f>
        <v>900.21</v>
      </c>
    </row>
    <row r="36" spans="1:8" x14ac:dyDescent="0.35">
      <c r="A36" s="309"/>
      <c r="B36" s="337"/>
      <c r="C36" s="340"/>
      <c r="D36" s="343"/>
      <c r="E36" s="125"/>
      <c r="F36" s="22"/>
      <c r="G36" s="22"/>
      <c r="H36" s="22">
        <f>SUM(H26:H35)</f>
        <v>63014.700000000004</v>
      </c>
    </row>
    <row r="37" spans="1:8" ht="52" x14ac:dyDescent="0.35">
      <c r="A37" s="307">
        <v>217</v>
      </c>
      <c r="B37" s="335" t="s">
        <v>41</v>
      </c>
      <c r="C37" s="338" t="s">
        <v>40</v>
      </c>
      <c r="D37" s="341">
        <v>687.47</v>
      </c>
      <c r="E37" s="96" t="s">
        <v>14</v>
      </c>
      <c r="F37" s="96" t="s">
        <v>15</v>
      </c>
      <c r="G37" s="96">
        <v>4</v>
      </c>
      <c r="H37" s="107">
        <f t="shared" ref="H37:H45" si="1">G37*$D$37</f>
        <v>2749.88</v>
      </c>
    </row>
    <row r="38" spans="1:8" ht="26" x14ac:dyDescent="0.35">
      <c r="A38" s="308"/>
      <c r="B38" s="336"/>
      <c r="C38" s="339"/>
      <c r="D38" s="342"/>
      <c r="E38" s="96" t="s">
        <v>274</v>
      </c>
      <c r="F38" s="96" t="s">
        <v>275</v>
      </c>
      <c r="G38" s="96">
        <v>2</v>
      </c>
      <c r="H38" s="107">
        <f t="shared" si="1"/>
        <v>1374.94</v>
      </c>
    </row>
    <row r="39" spans="1:8" ht="39" x14ac:dyDescent="0.35">
      <c r="A39" s="308"/>
      <c r="B39" s="336"/>
      <c r="C39" s="339"/>
      <c r="D39" s="342"/>
      <c r="E39" s="96" t="s">
        <v>16</v>
      </c>
      <c r="F39" s="96" t="s">
        <v>17</v>
      </c>
      <c r="G39" s="96">
        <v>13</v>
      </c>
      <c r="H39" s="107">
        <f t="shared" si="1"/>
        <v>8937.11</v>
      </c>
    </row>
    <row r="40" spans="1:8" ht="39" x14ac:dyDescent="0.35">
      <c r="A40" s="308"/>
      <c r="B40" s="336"/>
      <c r="C40" s="339"/>
      <c r="D40" s="342"/>
      <c r="E40" s="96" t="s">
        <v>18</v>
      </c>
      <c r="F40" s="96" t="s">
        <v>19</v>
      </c>
      <c r="G40" s="96">
        <v>10</v>
      </c>
      <c r="H40" s="107">
        <f t="shared" si="1"/>
        <v>6874.7000000000007</v>
      </c>
    </row>
    <row r="41" spans="1:8" ht="26" x14ac:dyDescent="0.35">
      <c r="A41" s="308"/>
      <c r="B41" s="336"/>
      <c r="C41" s="339"/>
      <c r="D41" s="342"/>
      <c r="E41" s="96" t="s">
        <v>22</v>
      </c>
      <c r="F41" s="96" t="s">
        <v>23</v>
      </c>
      <c r="G41" s="96">
        <v>20</v>
      </c>
      <c r="H41" s="107">
        <f t="shared" si="1"/>
        <v>13749.400000000001</v>
      </c>
    </row>
    <row r="42" spans="1:8" ht="39" x14ac:dyDescent="0.35">
      <c r="A42" s="308"/>
      <c r="B42" s="336"/>
      <c r="C42" s="339"/>
      <c r="D42" s="342"/>
      <c r="E42" s="96" t="s">
        <v>24</v>
      </c>
      <c r="F42" s="96" t="s">
        <v>25</v>
      </c>
      <c r="G42" s="96">
        <v>4</v>
      </c>
      <c r="H42" s="107">
        <f t="shared" si="1"/>
        <v>2749.88</v>
      </c>
    </row>
    <row r="43" spans="1:8" ht="39" x14ac:dyDescent="0.35">
      <c r="A43" s="308"/>
      <c r="B43" s="336"/>
      <c r="C43" s="339"/>
      <c r="D43" s="342"/>
      <c r="E43" s="96" t="s">
        <v>24</v>
      </c>
      <c r="F43" s="96" t="s">
        <v>26</v>
      </c>
      <c r="G43" s="96">
        <v>2</v>
      </c>
      <c r="H43" s="107">
        <f t="shared" si="1"/>
        <v>1374.94</v>
      </c>
    </row>
    <row r="44" spans="1:8" ht="26" x14ac:dyDescent="0.35">
      <c r="A44" s="308"/>
      <c r="B44" s="336"/>
      <c r="C44" s="339"/>
      <c r="D44" s="342"/>
      <c r="E44" s="96" t="s">
        <v>27</v>
      </c>
      <c r="F44" s="96" t="s">
        <v>28</v>
      </c>
      <c r="G44" s="96">
        <v>1</v>
      </c>
      <c r="H44" s="107">
        <f t="shared" si="1"/>
        <v>687.47</v>
      </c>
    </row>
    <row r="45" spans="1:8" ht="52" x14ac:dyDescent="0.35">
      <c r="A45" s="308"/>
      <c r="B45" s="336"/>
      <c r="C45" s="339"/>
      <c r="D45" s="342"/>
      <c r="E45" s="96" t="s">
        <v>20</v>
      </c>
      <c r="F45" s="96" t="s">
        <v>21</v>
      </c>
      <c r="G45" s="96">
        <v>4</v>
      </c>
      <c r="H45" s="107">
        <f t="shared" si="1"/>
        <v>2749.88</v>
      </c>
    </row>
    <row r="46" spans="1:8" x14ac:dyDescent="0.35">
      <c r="A46" s="309"/>
      <c r="B46" s="337"/>
      <c r="C46" s="340"/>
      <c r="D46" s="343"/>
      <c r="E46" s="125"/>
      <c r="F46" s="22"/>
      <c r="G46" s="22"/>
      <c r="H46" s="22">
        <f>SUM(H37:H45)</f>
        <v>41248.199999999997</v>
      </c>
    </row>
    <row r="47" spans="1:8" ht="26" x14ac:dyDescent="0.35">
      <c r="A47" s="307">
        <v>220</v>
      </c>
      <c r="B47" s="335" t="s">
        <v>42</v>
      </c>
      <c r="C47" s="338" t="s">
        <v>40</v>
      </c>
      <c r="D47" s="341">
        <v>562.04</v>
      </c>
      <c r="E47" s="96" t="s">
        <v>12</v>
      </c>
      <c r="F47" s="96" t="s">
        <v>13</v>
      </c>
      <c r="G47" s="96">
        <v>1</v>
      </c>
      <c r="H47" s="107">
        <f t="shared" ref="H47:H56" si="2">G47*$D$47</f>
        <v>562.04</v>
      </c>
    </row>
    <row r="48" spans="1:8" ht="52" x14ac:dyDescent="0.35">
      <c r="A48" s="308"/>
      <c r="B48" s="336"/>
      <c r="C48" s="339"/>
      <c r="D48" s="342"/>
      <c r="E48" s="96" t="s">
        <v>14</v>
      </c>
      <c r="F48" s="96" t="s">
        <v>15</v>
      </c>
      <c r="G48" s="96">
        <v>4</v>
      </c>
      <c r="H48" s="107">
        <f t="shared" si="2"/>
        <v>2248.16</v>
      </c>
    </row>
    <row r="49" spans="1:8" ht="26" x14ac:dyDescent="0.35">
      <c r="A49" s="308"/>
      <c r="B49" s="336"/>
      <c r="C49" s="339"/>
      <c r="D49" s="342"/>
      <c r="E49" s="96" t="s">
        <v>274</v>
      </c>
      <c r="F49" s="96" t="s">
        <v>275</v>
      </c>
      <c r="G49" s="96">
        <v>2</v>
      </c>
      <c r="H49" s="107">
        <f t="shared" si="2"/>
        <v>1124.08</v>
      </c>
    </row>
    <row r="50" spans="1:8" ht="39" x14ac:dyDescent="0.35">
      <c r="A50" s="308"/>
      <c r="B50" s="336"/>
      <c r="C50" s="339"/>
      <c r="D50" s="342"/>
      <c r="E50" s="96" t="s">
        <v>16</v>
      </c>
      <c r="F50" s="96" t="s">
        <v>17</v>
      </c>
      <c r="G50" s="96">
        <v>13</v>
      </c>
      <c r="H50" s="107">
        <f t="shared" si="2"/>
        <v>7306.5199999999995</v>
      </c>
    </row>
    <row r="51" spans="1:8" ht="39" x14ac:dyDescent="0.35">
      <c r="A51" s="308"/>
      <c r="B51" s="336"/>
      <c r="C51" s="339"/>
      <c r="D51" s="342"/>
      <c r="E51" s="96" t="s">
        <v>18</v>
      </c>
      <c r="F51" s="96" t="s">
        <v>19</v>
      </c>
      <c r="G51" s="96">
        <v>10</v>
      </c>
      <c r="H51" s="107">
        <f t="shared" si="2"/>
        <v>5620.4</v>
      </c>
    </row>
    <row r="52" spans="1:8" ht="52" x14ac:dyDescent="0.35">
      <c r="A52" s="308"/>
      <c r="B52" s="336"/>
      <c r="C52" s="339"/>
      <c r="D52" s="342"/>
      <c r="E52" s="96" t="s">
        <v>20</v>
      </c>
      <c r="F52" s="96" t="s">
        <v>21</v>
      </c>
      <c r="G52" s="96">
        <v>4</v>
      </c>
      <c r="H52" s="107">
        <f t="shared" si="2"/>
        <v>2248.16</v>
      </c>
    </row>
    <row r="53" spans="1:8" ht="26" x14ac:dyDescent="0.35">
      <c r="A53" s="308"/>
      <c r="B53" s="336"/>
      <c r="C53" s="339"/>
      <c r="D53" s="342"/>
      <c r="E53" s="96" t="s">
        <v>22</v>
      </c>
      <c r="F53" s="96" t="s">
        <v>23</v>
      </c>
      <c r="G53" s="96">
        <v>20</v>
      </c>
      <c r="H53" s="107">
        <f t="shared" si="2"/>
        <v>11240.8</v>
      </c>
    </row>
    <row r="54" spans="1:8" ht="39" x14ac:dyDescent="0.35">
      <c r="A54" s="308"/>
      <c r="B54" s="336"/>
      <c r="C54" s="339"/>
      <c r="D54" s="342"/>
      <c r="E54" s="96" t="s">
        <v>24</v>
      </c>
      <c r="F54" s="96" t="s">
        <v>25</v>
      </c>
      <c r="G54" s="96">
        <v>3</v>
      </c>
      <c r="H54" s="107">
        <f t="shared" si="2"/>
        <v>1686.12</v>
      </c>
    </row>
    <row r="55" spans="1:8" ht="39" x14ac:dyDescent="0.35">
      <c r="A55" s="308"/>
      <c r="B55" s="336"/>
      <c r="C55" s="339"/>
      <c r="D55" s="342"/>
      <c r="E55" s="96" t="s">
        <v>24</v>
      </c>
      <c r="F55" s="96" t="s">
        <v>26</v>
      </c>
      <c r="G55" s="96">
        <v>5</v>
      </c>
      <c r="H55" s="107">
        <f t="shared" si="2"/>
        <v>2810.2</v>
      </c>
    </row>
    <row r="56" spans="1:8" ht="26" x14ac:dyDescent="0.35">
      <c r="A56" s="308"/>
      <c r="B56" s="336"/>
      <c r="C56" s="339"/>
      <c r="D56" s="342"/>
      <c r="E56" s="96" t="s">
        <v>27</v>
      </c>
      <c r="F56" s="96" t="s">
        <v>28</v>
      </c>
      <c r="G56" s="96">
        <v>3</v>
      </c>
      <c r="H56" s="107">
        <f t="shared" si="2"/>
        <v>1686.12</v>
      </c>
    </row>
    <row r="57" spans="1:8" x14ac:dyDescent="0.35">
      <c r="A57" s="309"/>
      <c r="B57" s="337"/>
      <c r="C57" s="340"/>
      <c r="D57" s="343"/>
      <c r="E57" s="125"/>
      <c r="F57" s="12"/>
      <c r="G57" s="12"/>
      <c r="H57" s="12">
        <f>SUM(H47:H56)</f>
        <v>36532.6</v>
      </c>
    </row>
    <row r="58" spans="1:8" ht="26" x14ac:dyDescent="0.35">
      <c r="A58" s="307">
        <v>223</v>
      </c>
      <c r="B58" s="335" t="s">
        <v>43</v>
      </c>
      <c r="C58" s="338" t="s">
        <v>40</v>
      </c>
      <c r="D58" s="341">
        <v>585.69000000000005</v>
      </c>
      <c r="E58" s="96" t="s">
        <v>12</v>
      </c>
      <c r="F58" s="96" t="s">
        <v>13</v>
      </c>
      <c r="G58" s="96">
        <v>1</v>
      </c>
      <c r="H58" s="107">
        <f t="shared" ref="H58:H67" si="3">G58*$D$58</f>
        <v>585.69000000000005</v>
      </c>
    </row>
    <row r="59" spans="1:8" ht="52" x14ac:dyDescent="0.35">
      <c r="A59" s="308"/>
      <c r="B59" s="336"/>
      <c r="C59" s="339"/>
      <c r="D59" s="342"/>
      <c r="E59" s="96" t="s">
        <v>14</v>
      </c>
      <c r="F59" s="96" t="s">
        <v>15</v>
      </c>
      <c r="G59" s="96">
        <v>4</v>
      </c>
      <c r="H59" s="107">
        <f t="shared" si="3"/>
        <v>2342.7600000000002</v>
      </c>
    </row>
    <row r="60" spans="1:8" ht="26" x14ac:dyDescent="0.35">
      <c r="A60" s="308"/>
      <c r="B60" s="336"/>
      <c r="C60" s="339"/>
      <c r="D60" s="342"/>
      <c r="E60" s="96" t="s">
        <v>274</v>
      </c>
      <c r="F60" s="96" t="s">
        <v>275</v>
      </c>
      <c r="G60" s="96">
        <v>2</v>
      </c>
      <c r="H60" s="107">
        <f t="shared" si="3"/>
        <v>1171.3800000000001</v>
      </c>
    </row>
    <row r="61" spans="1:8" ht="39" x14ac:dyDescent="0.35">
      <c r="A61" s="308"/>
      <c r="B61" s="336"/>
      <c r="C61" s="339"/>
      <c r="D61" s="342"/>
      <c r="E61" s="96" t="s">
        <v>16</v>
      </c>
      <c r="F61" s="96" t="s">
        <v>17</v>
      </c>
      <c r="G61" s="96">
        <v>13</v>
      </c>
      <c r="H61" s="107">
        <f t="shared" si="3"/>
        <v>7613.9700000000012</v>
      </c>
    </row>
    <row r="62" spans="1:8" ht="39" x14ac:dyDescent="0.35">
      <c r="A62" s="308"/>
      <c r="B62" s="336"/>
      <c r="C62" s="339"/>
      <c r="D62" s="342"/>
      <c r="E62" s="96" t="s">
        <v>18</v>
      </c>
      <c r="F62" s="96" t="s">
        <v>19</v>
      </c>
      <c r="G62" s="96">
        <v>10</v>
      </c>
      <c r="H62" s="107">
        <f t="shared" si="3"/>
        <v>5856.9000000000005</v>
      </c>
    </row>
    <row r="63" spans="1:8" ht="52" x14ac:dyDescent="0.35">
      <c r="A63" s="308"/>
      <c r="B63" s="336"/>
      <c r="C63" s="339"/>
      <c r="D63" s="342"/>
      <c r="E63" s="96" t="s">
        <v>20</v>
      </c>
      <c r="F63" s="96" t="s">
        <v>21</v>
      </c>
      <c r="G63" s="96">
        <v>4</v>
      </c>
      <c r="H63" s="107">
        <f t="shared" si="3"/>
        <v>2342.7600000000002</v>
      </c>
    </row>
    <row r="64" spans="1:8" ht="26" x14ac:dyDescent="0.35">
      <c r="A64" s="308"/>
      <c r="B64" s="336"/>
      <c r="C64" s="339"/>
      <c r="D64" s="342"/>
      <c r="E64" s="96" t="s">
        <v>22</v>
      </c>
      <c r="F64" s="96" t="s">
        <v>23</v>
      </c>
      <c r="G64" s="96">
        <v>20</v>
      </c>
      <c r="H64" s="107">
        <f t="shared" si="3"/>
        <v>11713.800000000001</v>
      </c>
    </row>
    <row r="65" spans="1:8" ht="39" x14ac:dyDescent="0.35">
      <c r="A65" s="308"/>
      <c r="B65" s="336"/>
      <c r="C65" s="339"/>
      <c r="D65" s="342"/>
      <c r="E65" s="96" t="s">
        <v>24</v>
      </c>
      <c r="F65" s="96" t="s">
        <v>25</v>
      </c>
      <c r="G65" s="96">
        <v>3</v>
      </c>
      <c r="H65" s="107">
        <f t="shared" si="3"/>
        <v>1757.0700000000002</v>
      </c>
    </row>
    <row r="66" spans="1:8" ht="39" x14ac:dyDescent="0.35">
      <c r="A66" s="308"/>
      <c r="B66" s="336"/>
      <c r="C66" s="339"/>
      <c r="D66" s="342"/>
      <c r="E66" s="96" t="s">
        <v>24</v>
      </c>
      <c r="F66" s="96" t="s">
        <v>26</v>
      </c>
      <c r="G66" s="96">
        <v>5</v>
      </c>
      <c r="H66" s="107">
        <f t="shared" si="3"/>
        <v>2928.4500000000003</v>
      </c>
    </row>
    <row r="67" spans="1:8" ht="26" x14ac:dyDescent="0.35">
      <c r="A67" s="308"/>
      <c r="B67" s="336"/>
      <c r="C67" s="339"/>
      <c r="D67" s="342"/>
      <c r="E67" s="96" t="s">
        <v>27</v>
      </c>
      <c r="F67" s="96" t="s">
        <v>28</v>
      </c>
      <c r="G67" s="96">
        <v>3</v>
      </c>
      <c r="H67" s="107">
        <f t="shared" si="3"/>
        <v>1757.0700000000002</v>
      </c>
    </row>
    <row r="68" spans="1:8" x14ac:dyDescent="0.35">
      <c r="A68" s="309"/>
      <c r="B68" s="337"/>
      <c r="C68" s="340"/>
      <c r="D68" s="343"/>
      <c r="E68" s="127"/>
      <c r="F68" s="16"/>
      <c r="G68" s="16"/>
      <c r="H68" s="12">
        <f>SUM(H58:H67)</f>
        <v>38069.85</v>
      </c>
    </row>
    <row r="69" spans="1:8" ht="26" x14ac:dyDescent="0.35">
      <c r="A69" s="307">
        <v>226</v>
      </c>
      <c r="B69" s="335" t="s">
        <v>44</v>
      </c>
      <c r="C69" s="338" t="s">
        <v>40</v>
      </c>
      <c r="D69" s="341">
        <v>455.47</v>
      </c>
      <c r="E69" s="96" t="s">
        <v>12</v>
      </c>
      <c r="F69" s="96" t="s">
        <v>13</v>
      </c>
      <c r="G69" s="96">
        <v>1</v>
      </c>
      <c r="H69" s="107">
        <f t="shared" ref="H69:H78" si="4">G69*$D$69</f>
        <v>455.47</v>
      </c>
    </row>
    <row r="70" spans="1:8" ht="52" x14ac:dyDescent="0.35">
      <c r="A70" s="308"/>
      <c r="B70" s="336"/>
      <c r="C70" s="339"/>
      <c r="D70" s="342"/>
      <c r="E70" s="96" t="s">
        <v>14</v>
      </c>
      <c r="F70" s="96" t="s">
        <v>15</v>
      </c>
      <c r="G70" s="96">
        <v>4</v>
      </c>
      <c r="H70" s="107">
        <f t="shared" si="4"/>
        <v>1821.88</v>
      </c>
    </row>
    <row r="71" spans="1:8" ht="26" x14ac:dyDescent="0.35">
      <c r="A71" s="308"/>
      <c r="B71" s="336"/>
      <c r="C71" s="339"/>
      <c r="D71" s="342"/>
      <c r="E71" s="96" t="s">
        <v>274</v>
      </c>
      <c r="F71" s="96" t="s">
        <v>275</v>
      </c>
      <c r="G71" s="96">
        <v>2</v>
      </c>
      <c r="H71" s="107">
        <f t="shared" si="4"/>
        <v>910.94</v>
      </c>
    </row>
    <row r="72" spans="1:8" ht="39" x14ac:dyDescent="0.35">
      <c r="A72" s="308"/>
      <c r="B72" s="336"/>
      <c r="C72" s="339"/>
      <c r="D72" s="342"/>
      <c r="E72" s="96" t="s">
        <v>16</v>
      </c>
      <c r="F72" s="96" t="s">
        <v>17</v>
      </c>
      <c r="G72" s="96">
        <v>13</v>
      </c>
      <c r="H72" s="107">
        <f t="shared" si="4"/>
        <v>5921.1100000000006</v>
      </c>
    </row>
    <row r="73" spans="1:8" ht="39" x14ac:dyDescent="0.35">
      <c r="A73" s="308"/>
      <c r="B73" s="336"/>
      <c r="C73" s="339"/>
      <c r="D73" s="342"/>
      <c r="E73" s="96" t="s">
        <v>18</v>
      </c>
      <c r="F73" s="96" t="s">
        <v>19</v>
      </c>
      <c r="G73" s="96">
        <v>10</v>
      </c>
      <c r="H73" s="107">
        <f t="shared" si="4"/>
        <v>4554.7000000000007</v>
      </c>
    </row>
    <row r="74" spans="1:8" ht="52" x14ac:dyDescent="0.35">
      <c r="A74" s="308"/>
      <c r="B74" s="336"/>
      <c r="C74" s="339"/>
      <c r="D74" s="342"/>
      <c r="E74" s="96" t="s">
        <v>20</v>
      </c>
      <c r="F74" s="96" t="s">
        <v>21</v>
      </c>
      <c r="G74" s="96">
        <v>4</v>
      </c>
      <c r="H74" s="107">
        <f t="shared" si="4"/>
        <v>1821.88</v>
      </c>
    </row>
    <row r="75" spans="1:8" ht="26" x14ac:dyDescent="0.35">
      <c r="A75" s="308"/>
      <c r="B75" s="336"/>
      <c r="C75" s="339"/>
      <c r="D75" s="342"/>
      <c r="E75" s="96" t="s">
        <v>22</v>
      </c>
      <c r="F75" s="96" t="s">
        <v>23</v>
      </c>
      <c r="G75" s="96">
        <v>20</v>
      </c>
      <c r="H75" s="107">
        <f t="shared" si="4"/>
        <v>9109.4000000000015</v>
      </c>
    </row>
    <row r="76" spans="1:8" ht="39" x14ac:dyDescent="0.35">
      <c r="A76" s="308"/>
      <c r="B76" s="336"/>
      <c r="C76" s="339"/>
      <c r="D76" s="342"/>
      <c r="E76" s="96" t="s">
        <v>24</v>
      </c>
      <c r="F76" s="96" t="s">
        <v>26</v>
      </c>
      <c r="G76" s="96">
        <v>2</v>
      </c>
      <c r="H76" s="107">
        <f t="shared" si="4"/>
        <v>910.94</v>
      </c>
    </row>
    <row r="77" spans="1:8" ht="39" x14ac:dyDescent="0.35">
      <c r="A77" s="308"/>
      <c r="B77" s="336"/>
      <c r="C77" s="339"/>
      <c r="D77" s="342"/>
      <c r="E77" s="96" t="s">
        <v>24</v>
      </c>
      <c r="F77" s="96" t="s">
        <v>25</v>
      </c>
      <c r="G77" s="96">
        <v>2</v>
      </c>
      <c r="H77" s="107">
        <f t="shared" si="4"/>
        <v>910.94</v>
      </c>
    </row>
    <row r="78" spans="1:8" ht="26" x14ac:dyDescent="0.35">
      <c r="A78" s="308"/>
      <c r="B78" s="336"/>
      <c r="C78" s="339"/>
      <c r="D78" s="342"/>
      <c r="E78" s="96" t="s">
        <v>27</v>
      </c>
      <c r="F78" s="96" t="s">
        <v>28</v>
      </c>
      <c r="G78" s="96">
        <v>3</v>
      </c>
      <c r="H78" s="107">
        <f t="shared" si="4"/>
        <v>1366.41</v>
      </c>
    </row>
    <row r="79" spans="1:8" x14ac:dyDescent="0.35">
      <c r="A79" s="309"/>
      <c r="B79" s="337"/>
      <c r="C79" s="340"/>
      <c r="D79" s="343"/>
      <c r="E79" s="125"/>
      <c r="F79" s="16"/>
      <c r="G79" s="16"/>
      <c r="H79" s="12">
        <f>SUM(H69:H78)</f>
        <v>27783.670000000002</v>
      </c>
    </row>
    <row r="80" spans="1:8" ht="52" x14ac:dyDescent="0.35">
      <c r="A80" s="307">
        <v>229</v>
      </c>
      <c r="B80" s="335" t="s">
        <v>45</v>
      </c>
      <c r="C80" s="338" t="s">
        <v>40</v>
      </c>
      <c r="D80" s="341">
        <v>492.88</v>
      </c>
      <c r="E80" s="96" t="s">
        <v>14</v>
      </c>
      <c r="F80" s="96" t="s">
        <v>15</v>
      </c>
      <c r="G80" s="96">
        <v>4</v>
      </c>
      <c r="H80" s="107">
        <f t="shared" ref="H80:H88" si="5">G80*$D$80</f>
        <v>1971.52</v>
      </c>
    </row>
    <row r="81" spans="1:8" ht="26" x14ac:dyDescent="0.35">
      <c r="A81" s="308"/>
      <c r="B81" s="336"/>
      <c r="C81" s="339"/>
      <c r="D81" s="342"/>
      <c r="E81" s="96" t="s">
        <v>274</v>
      </c>
      <c r="F81" s="96" t="s">
        <v>275</v>
      </c>
      <c r="G81" s="96">
        <v>2</v>
      </c>
      <c r="H81" s="107">
        <f t="shared" si="5"/>
        <v>985.76</v>
      </c>
    </row>
    <row r="82" spans="1:8" ht="39" x14ac:dyDescent="0.35">
      <c r="A82" s="308"/>
      <c r="B82" s="336"/>
      <c r="C82" s="339"/>
      <c r="D82" s="342"/>
      <c r="E82" s="96" t="s">
        <v>16</v>
      </c>
      <c r="F82" s="96" t="s">
        <v>17</v>
      </c>
      <c r="G82" s="96">
        <v>13</v>
      </c>
      <c r="H82" s="107">
        <f t="shared" si="5"/>
        <v>6407.44</v>
      </c>
    </row>
    <row r="83" spans="1:8" ht="39" x14ac:dyDescent="0.35">
      <c r="A83" s="308"/>
      <c r="B83" s="336"/>
      <c r="C83" s="339"/>
      <c r="D83" s="342"/>
      <c r="E83" s="96" t="s">
        <v>18</v>
      </c>
      <c r="F83" s="96" t="s">
        <v>19</v>
      </c>
      <c r="G83" s="96">
        <v>10</v>
      </c>
      <c r="H83" s="107">
        <f t="shared" si="5"/>
        <v>4928.8</v>
      </c>
    </row>
    <row r="84" spans="1:8" ht="52" x14ac:dyDescent="0.35">
      <c r="A84" s="308"/>
      <c r="B84" s="336"/>
      <c r="C84" s="339"/>
      <c r="D84" s="342"/>
      <c r="E84" s="96" t="s">
        <v>20</v>
      </c>
      <c r="F84" s="96" t="s">
        <v>21</v>
      </c>
      <c r="G84" s="96">
        <v>4</v>
      </c>
      <c r="H84" s="107">
        <f t="shared" si="5"/>
        <v>1971.52</v>
      </c>
    </row>
    <row r="85" spans="1:8" ht="26" x14ac:dyDescent="0.35">
      <c r="A85" s="308"/>
      <c r="B85" s="336"/>
      <c r="C85" s="339"/>
      <c r="D85" s="342"/>
      <c r="E85" s="96" t="s">
        <v>22</v>
      </c>
      <c r="F85" s="96" t="s">
        <v>23</v>
      </c>
      <c r="G85" s="96">
        <v>20</v>
      </c>
      <c r="H85" s="107">
        <f t="shared" si="5"/>
        <v>9857.6</v>
      </c>
    </row>
    <row r="86" spans="1:8" ht="39" x14ac:dyDescent="0.35">
      <c r="A86" s="308"/>
      <c r="B86" s="336"/>
      <c r="C86" s="339"/>
      <c r="D86" s="342"/>
      <c r="E86" s="96" t="s">
        <v>24</v>
      </c>
      <c r="F86" s="96" t="s">
        <v>26</v>
      </c>
      <c r="G86" s="96">
        <v>2</v>
      </c>
      <c r="H86" s="107">
        <f t="shared" si="5"/>
        <v>985.76</v>
      </c>
    </row>
    <row r="87" spans="1:8" ht="39" x14ac:dyDescent="0.35">
      <c r="A87" s="308"/>
      <c r="B87" s="336"/>
      <c r="C87" s="339"/>
      <c r="D87" s="342"/>
      <c r="E87" s="96" t="s">
        <v>24</v>
      </c>
      <c r="F87" s="96" t="s">
        <v>25</v>
      </c>
      <c r="G87" s="96">
        <v>2</v>
      </c>
      <c r="H87" s="107">
        <f t="shared" si="5"/>
        <v>985.76</v>
      </c>
    </row>
    <row r="88" spans="1:8" ht="26" x14ac:dyDescent="0.35">
      <c r="A88" s="308"/>
      <c r="B88" s="336"/>
      <c r="C88" s="339"/>
      <c r="D88" s="342"/>
      <c r="E88" s="96" t="s">
        <v>27</v>
      </c>
      <c r="F88" s="96" t="s">
        <v>28</v>
      </c>
      <c r="G88" s="96">
        <v>3</v>
      </c>
      <c r="H88" s="107">
        <f t="shared" si="5"/>
        <v>1478.6399999999999</v>
      </c>
    </row>
    <row r="89" spans="1:8" x14ac:dyDescent="0.35">
      <c r="A89" s="309"/>
      <c r="B89" s="337"/>
      <c r="C89" s="340"/>
      <c r="D89" s="343"/>
      <c r="E89" s="127"/>
      <c r="F89" s="16"/>
      <c r="G89" s="16"/>
      <c r="H89" s="12">
        <f>SUM(H80:H88)</f>
        <v>29572.799999999996</v>
      </c>
    </row>
    <row r="90" spans="1:8" ht="26" x14ac:dyDescent="0.35">
      <c r="A90" s="307">
        <v>233</v>
      </c>
      <c r="B90" s="335" t="s">
        <v>46</v>
      </c>
      <c r="C90" s="338" t="s">
        <v>40</v>
      </c>
      <c r="D90" s="341">
        <v>405.39</v>
      </c>
      <c r="E90" s="96" t="s">
        <v>12</v>
      </c>
      <c r="F90" s="96" t="s">
        <v>13</v>
      </c>
      <c r="G90" s="96">
        <v>1</v>
      </c>
      <c r="H90" s="107">
        <f t="shared" ref="H90:H99" si="6">G90*$D$90</f>
        <v>405.39</v>
      </c>
    </row>
    <row r="91" spans="1:8" ht="52" x14ac:dyDescent="0.35">
      <c r="A91" s="308"/>
      <c r="B91" s="336"/>
      <c r="C91" s="339"/>
      <c r="D91" s="342"/>
      <c r="E91" s="96" t="s">
        <v>14</v>
      </c>
      <c r="F91" s="96" t="s">
        <v>15</v>
      </c>
      <c r="G91" s="96">
        <v>4</v>
      </c>
      <c r="H91" s="107">
        <f t="shared" si="6"/>
        <v>1621.56</v>
      </c>
    </row>
    <row r="92" spans="1:8" ht="26" x14ac:dyDescent="0.35">
      <c r="A92" s="308"/>
      <c r="B92" s="336"/>
      <c r="C92" s="339"/>
      <c r="D92" s="342"/>
      <c r="E92" s="96" t="s">
        <v>274</v>
      </c>
      <c r="F92" s="96" t="s">
        <v>275</v>
      </c>
      <c r="G92" s="96">
        <v>2</v>
      </c>
      <c r="H92" s="107">
        <f t="shared" si="6"/>
        <v>810.78</v>
      </c>
    </row>
    <row r="93" spans="1:8" ht="39" x14ac:dyDescent="0.35">
      <c r="A93" s="308"/>
      <c r="B93" s="336"/>
      <c r="C93" s="339"/>
      <c r="D93" s="342"/>
      <c r="E93" s="96" t="s">
        <v>16</v>
      </c>
      <c r="F93" s="96" t="s">
        <v>17</v>
      </c>
      <c r="G93" s="96">
        <v>13</v>
      </c>
      <c r="H93" s="107">
        <f t="shared" si="6"/>
        <v>5270.07</v>
      </c>
    </row>
    <row r="94" spans="1:8" ht="39" x14ac:dyDescent="0.35">
      <c r="A94" s="308"/>
      <c r="B94" s="336"/>
      <c r="C94" s="339"/>
      <c r="D94" s="342"/>
      <c r="E94" s="96" t="s">
        <v>18</v>
      </c>
      <c r="F94" s="96" t="s">
        <v>19</v>
      </c>
      <c r="G94" s="96">
        <v>10</v>
      </c>
      <c r="H94" s="107">
        <f t="shared" si="6"/>
        <v>4053.8999999999996</v>
      </c>
    </row>
    <row r="95" spans="1:8" ht="52" x14ac:dyDescent="0.35">
      <c r="A95" s="308"/>
      <c r="B95" s="336"/>
      <c r="C95" s="339"/>
      <c r="D95" s="342"/>
      <c r="E95" s="96" t="s">
        <v>20</v>
      </c>
      <c r="F95" s="96" t="s">
        <v>21</v>
      </c>
      <c r="G95" s="96">
        <v>4</v>
      </c>
      <c r="H95" s="107">
        <f t="shared" si="6"/>
        <v>1621.56</v>
      </c>
    </row>
    <row r="96" spans="1:8" ht="26" x14ac:dyDescent="0.35">
      <c r="A96" s="308"/>
      <c r="B96" s="336"/>
      <c r="C96" s="339"/>
      <c r="D96" s="342"/>
      <c r="E96" s="96" t="s">
        <v>22</v>
      </c>
      <c r="F96" s="96" t="s">
        <v>23</v>
      </c>
      <c r="G96" s="96">
        <v>20</v>
      </c>
      <c r="H96" s="107">
        <f t="shared" si="6"/>
        <v>8107.7999999999993</v>
      </c>
    </row>
    <row r="97" spans="1:8" ht="39" x14ac:dyDescent="0.35">
      <c r="A97" s="308"/>
      <c r="B97" s="336"/>
      <c r="C97" s="339"/>
      <c r="D97" s="342"/>
      <c r="E97" s="96" t="s">
        <v>24</v>
      </c>
      <c r="F97" s="96" t="s">
        <v>25</v>
      </c>
      <c r="G97" s="96">
        <v>4</v>
      </c>
      <c r="H97" s="107">
        <f t="shared" si="6"/>
        <v>1621.56</v>
      </c>
    </row>
    <row r="98" spans="1:8" ht="39" x14ac:dyDescent="0.35">
      <c r="A98" s="308"/>
      <c r="B98" s="336"/>
      <c r="C98" s="339"/>
      <c r="D98" s="342"/>
      <c r="E98" s="96" t="s">
        <v>24</v>
      </c>
      <c r="F98" s="96" t="s">
        <v>26</v>
      </c>
      <c r="G98" s="96">
        <v>2</v>
      </c>
      <c r="H98" s="107">
        <f t="shared" si="6"/>
        <v>810.78</v>
      </c>
    </row>
    <row r="99" spans="1:8" ht="26" x14ac:dyDescent="0.35">
      <c r="A99" s="308"/>
      <c r="B99" s="336"/>
      <c r="C99" s="339"/>
      <c r="D99" s="342"/>
      <c r="E99" s="96" t="s">
        <v>27</v>
      </c>
      <c r="F99" s="96" t="s">
        <v>28</v>
      </c>
      <c r="G99" s="96">
        <v>5</v>
      </c>
      <c r="H99" s="107">
        <f t="shared" si="6"/>
        <v>2026.9499999999998</v>
      </c>
    </row>
    <row r="100" spans="1:8" x14ac:dyDescent="0.35">
      <c r="A100" s="309"/>
      <c r="B100" s="337"/>
      <c r="C100" s="340"/>
      <c r="D100" s="343"/>
      <c r="E100" s="127"/>
      <c r="F100" s="16"/>
      <c r="G100" s="16"/>
      <c r="H100" s="12">
        <f>SUM(H90:H99)</f>
        <v>26350.35</v>
      </c>
    </row>
    <row r="101" spans="1:8" ht="26" x14ac:dyDescent="0.35">
      <c r="A101" s="307">
        <v>237</v>
      </c>
      <c r="B101" s="335" t="s">
        <v>47</v>
      </c>
      <c r="C101" s="338" t="s">
        <v>40</v>
      </c>
      <c r="D101" s="341">
        <v>325.73</v>
      </c>
      <c r="E101" s="96" t="s">
        <v>12</v>
      </c>
      <c r="F101" s="96" t="s">
        <v>13</v>
      </c>
      <c r="G101" s="96">
        <v>1</v>
      </c>
      <c r="H101" s="107">
        <f t="shared" ref="H101:H110" si="7">G101*$D$101</f>
        <v>325.73</v>
      </c>
    </row>
    <row r="102" spans="1:8" ht="52" x14ac:dyDescent="0.35">
      <c r="A102" s="308"/>
      <c r="B102" s="336"/>
      <c r="C102" s="339"/>
      <c r="D102" s="342"/>
      <c r="E102" s="96" t="s">
        <v>14</v>
      </c>
      <c r="F102" s="96" t="s">
        <v>15</v>
      </c>
      <c r="G102" s="96">
        <v>4</v>
      </c>
      <c r="H102" s="107">
        <f t="shared" si="7"/>
        <v>1302.92</v>
      </c>
    </row>
    <row r="103" spans="1:8" ht="39" x14ac:dyDescent="0.35">
      <c r="A103" s="308"/>
      <c r="B103" s="336"/>
      <c r="C103" s="339"/>
      <c r="D103" s="342"/>
      <c r="E103" s="96" t="s">
        <v>16</v>
      </c>
      <c r="F103" s="96" t="s">
        <v>17</v>
      </c>
      <c r="G103" s="96">
        <v>13</v>
      </c>
      <c r="H103" s="107">
        <f t="shared" si="7"/>
        <v>4234.49</v>
      </c>
    </row>
    <row r="104" spans="1:8" ht="26" x14ac:dyDescent="0.35">
      <c r="A104" s="308"/>
      <c r="B104" s="336"/>
      <c r="C104" s="339"/>
      <c r="D104" s="342"/>
      <c r="E104" s="96" t="s">
        <v>274</v>
      </c>
      <c r="F104" s="96" t="s">
        <v>275</v>
      </c>
      <c r="G104" s="96">
        <v>2</v>
      </c>
      <c r="H104" s="107">
        <f t="shared" si="7"/>
        <v>651.46</v>
      </c>
    </row>
    <row r="105" spans="1:8" ht="39" x14ac:dyDescent="0.35">
      <c r="A105" s="308"/>
      <c r="B105" s="336"/>
      <c r="C105" s="339"/>
      <c r="D105" s="342"/>
      <c r="E105" s="96" t="s">
        <v>18</v>
      </c>
      <c r="F105" s="96" t="s">
        <v>19</v>
      </c>
      <c r="G105" s="96">
        <v>20</v>
      </c>
      <c r="H105" s="107">
        <f t="shared" si="7"/>
        <v>6514.6</v>
      </c>
    </row>
    <row r="106" spans="1:8" ht="52" x14ac:dyDescent="0.35">
      <c r="A106" s="308"/>
      <c r="B106" s="336"/>
      <c r="C106" s="339"/>
      <c r="D106" s="342"/>
      <c r="E106" s="96" t="s">
        <v>20</v>
      </c>
      <c r="F106" s="96" t="s">
        <v>21</v>
      </c>
      <c r="G106" s="96">
        <v>4</v>
      </c>
      <c r="H106" s="107">
        <f t="shared" si="7"/>
        <v>1302.92</v>
      </c>
    </row>
    <row r="107" spans="1:8" ht="26" x14ac:dyDescent="0.35">
      <c r="A107" s="308"/>
      <c r="B107" s="336"/>
      <c r="C107" s="339"/>
      <c r="D107" s="342"/>
      <c r="E107" s="96" t="s">
        <v>22</v>
      </c>
      <c r="F107" s="96" t="s">
        <v>23</v>
      </c>
      <c r="G107" s="96">
        <v>20</v>
      </c>
      <c r="H107" s="107">
        <f t="shared" si="7"/>
        <v>6514.6</v>
      </c>
    </row>
    <row r="108" spans="1:8" ht="39" x14ac:dyDescent="0.35">
      <c r="A108" s="308"/>
      <c r="B108" s="336"/>
      <c r="C108" s="339"/>
      <c r="D108" s="342"/>
      <c r="E108" s="96" t="s">
        <v>24</v>
      </c>
      <c r="F108" s="96" t="s">
        <v>25</v>
      </c>
      <c r="G108" s="96">
        <v>4</v>
      </c>
      <c r="H108" s="107">
        <f t="shared" si="7"/>
        <v>1302.92</v>
      </c>
    </row>
    <row r="109" spans="1:8" ht="39" x14ac:dyDescent="0.35">
      <c r="A109" s="308"/>
      <c r="B109" s="336"/>
      <c r="C109" s="339"/>
      <c r="D109" s="342"/>
      <c r="E109" s="96" t="s">
        <v>24</v>
      </c>
      <c r="F109" s="96" t="s">
        <v>26</v>
      </c>
      <c r="G109" s="96">
        <v>2</v>
      </c>
      <c r="H109" s="107">
        <f t="shared" si="7"/>
        <v>651.46</v>
      </c>
    </row>
    <row r="110" spans="1:8" ht="26" x14ac:dyDescent="0.35">
      <c r="A110" s="308"/>
      <c r="B110" s="336"/>
      <c r="C110" s="339"/>
      <c r="D110" s="342"/>
      <c r="E110" s="96" t="s">
        <v>27</v>
      </c>
      <c r="F110" s="96" t="s">
        <v>28</v>
      </c>
      <c r="G110" s="96">
        <v>10</v>
      </c>
      <c r="H110" s="107">
        <f t="shared" si="7"/>
        <v>3257.3</v>
      </c>
    </row>
    <row r="111" spans="1:8" x14ac:dyDescent="0.35">
      <c r="A111" s="309"/>
      <c r="B111" s="337"/>
      <c r="C111" s="340"/>
      <c r="D111" s="343"/>
      <c r="E111" s="125"/>
      <c r="F111" s="16"/>
      <c r="G111" s="16"/>
      <c r="H111" s="15">
        <f>SUM(H101:H110)</f>
        <v>26058.399999999998</v>
      </c>
    </row>
    <row r="112" spans="1:8" ht="26" x14ac:dyDescent="0.35">
      <c r="A112" s="307">
        <v>240</v>
      </c>
      <c r="B112" s="335" t="s">
        <v>48</v>
      </c>
      <c r="C112" s="338" t="s">
        <v>40</v>
      </c>
      <c r="D112" s="341">
        <v>386.25</v>
      </c>
      <c r="E112" s="96" t="s">
        <v>12</v>
      </c>
      <c r="F112" s="96" t="s">
        <v>13</v>
      </c>
      <c r="G112" s="96">
        <v>1</v>
      </c>
      <c r="H112" s="107">
        <f t="shared" ref="H112:H121" si="8">G112*$D$112</f>
        <v>386.25</v>
      </c>
    </row>
    <row r="113" spans="1:8" ht="52" x14ac:dyDescent="0.35">
      <c r="A113" s="308"/>
      <c r="B113" s="336"/>
      <c r="C113" s="339"/>
      <c r="D113" s="342"/>
      <c r="E113" s="96" t="s">
        <v>14</v>
      </c>
      <c r="F113" s="96" t="s">
        <v>15</v>
      </c>
      <c r="G113" s="96">
        <v>4</v>
      </c>
      <c r="H113" s="107">
        <f t="shared" si="8"/>
        <v>1545</v>
      </c>
    </row>
    <row r="114" spans="1:8" ht="26" x14ac:dyDescent="0.35">
      <c r="A114" s="308"/>
      <c r="B114" s="336"/>
      <c r="C114" s="339"/>
      <c r="D114" s="342"/>
      <c r="E114" s="96" t="s">
        <v>274</v>
      </c>
      <c r="F114" s="96" t="s">
        <v>275</v>
      </c>
      <c r="G114" s="96">
        <v>2</v>
      </c>
      <c r="H114" s="107">
        <f t="shared" si="8"/>
        <v>772.5</v>
      </c>
    </row>
    <row r="115" spans="1:8" ht="39" x14ac:dyDescent="0.35">
      <c r="A115" s="308"/>
      <c r="B115" s="336"/>
      <c r="C115" s="339"/>
      <c r="D115" s="342"/>
      <c r="E115" s="96" t="s">
        <v>16</v>
      </c>
      <c r="F115" s="96" t="s">
        <v>17</v>
      </c>
      <c r="G115" s="96">
        <v>13</v>
      </c>
      <c r="H115" s="107">
        <f t="shared" si="8"/>
        <v>5021.25</v>
      </c>
    </row>
    <row r="116" spans="1:8" ht="39" x14ac:dyDescent="0.35">
      <c r="A116" s="308"/>
      <c r="B116" s="336"/>
      <c r="C116" s="339"/>
      <c r="D116" s="342"/>
      <c r="E116" s="96" t="s">
        <v>18</v>
      </c>
      <c r="F116" s="96" t="s">
        <v>19</v>
      </c>
      <c r="G116" s="96">
        <v>10</v>
      </c>
      <c r="H116" s="107">
        <f t="shared" si="8"/>
        <v>3862.5</v>
      </c>
    </row>
    <row r="117" spans="1:8" ht="26" x14ac:dyDescent="0.35">
      <c r="A117" s="308"/>
      <c r="B117" s="336"/>
      <c r="C117" s="339"/>
      <c r="D117" s="342"/>
      <c r="E117" s="96" t="s">
        <v>22</v>
      </c>
      <c r="F117" s="96" t="s">
        <v>23</v>
      </c>
      <c r="G117" s="96">
        <v>20</v>
      </c>
      <c r="H117" s="107">
        <f t="shared" si="8"/>
        <v>7725</v>
      </c>
    </row>
    <row r="118" spans="1:8" ht="39" x14ac:dyDescent="0.35">
      <c r="A118" s="308"/>
      <c r="B118" s="336"/>
      <c r="C118" s="339"/>
      <c r="D118" s="342"/>
      <c r="E118" s="96" t="s">
        <v>24</v>
      </c>
      <c r="F118" s="96" t="s">
        <v>25</v>
      </c>
      <c r="G118" s="96">
        <v>4</v>
      </c>
      <c r="H118" s="107">
        <f t="shared" si="8"/>
        <v>1545</v>
      </c>
    </row>
    <row r="119" spans="1:8" ht="39" x14ac:dyDescent="0.35">
      <c r="A119" s="308"/>
      <c r="B119" s="336"/>
      <c r="C119" s="339"/>
      <c r="D119" s="342"/>
      <c r="E119" s="96" t="s">
        <v>24</v>
      </c>
      <c r="F119" s="96" t="s">
        <v>26</v>
      </c>
      <c r="G119" s="96">
        <v>2</v>
      </c>
      <c r="H119" s="107">
        <f t="shared" si="8"/>
        <v>772.5</v>
      </c>
    </row>
    <row r="120" spans="1:8" ht="52" x14ac:dyDescent="0.35">
      <c r="A120" s="308"/>
      <c r="B120" s="336"/>
      <c r="C120" s="339"/>
      <c r="D120" s="342"/>
      <c r="E120" s="96" t="s">
        <v>20</v>
      </c>
      <c r="F120" s="96" t="s">
        <v>21</v>
      </c>
      <c r="G120" s="96">
        <v>4</v>
      </c>
      <c r="H120" s="107">
        <f t="shared" si="8"/>
        <v>1545</v>
      </c>
    </row>
    <row r="121" spans="1:8" ht="26" x14ac:dyDescent="0.35">
      <c r="A121" s="308"/>
      <c r="B121" s="336"/>
      <c r="C121" s="339"/>
      <c r="D121" s="342"/>
      <c r="E121" s="96" t="s">
        <v>27</v>
      </c>
      <c r="F121" s="96" t="s">
        <v>28</v>
      </c>
      <c r="G121" s="96">
        <v>5</v>
      </c>
      <c r="H121" s="107">
        <f t="shared" si="8"/>
        <v>1931.25</v>
      </c>
    </row>
    <row r="122" spans="1:8" x14ac:dyDescent="0.35">
      <c r="A122" s="309"/>
      <c r="B122" s="337"/>
      <c r="C122" s="340"/>
      <c r="D122" s="343"/>
      <c r="E122" s="125"/>
      <c r="F122" s="16"/>
      <c r="G122" s="16"/>
      <c r="H122" s="15">
        <f>SUM(H112:H121)</f>
        <v>25106.25</v>
      </c>
    </row>
    <row r="123" spans="1:8" ht="26" x14ac:dyDescent="0.35">
      <c r="A123" s="307">
        <v>243</v>
      </c>
      <c r="B123" s="335" t="s">
        <v>48</v>
      </c>
      <c r="C123" s="338" t="s">
        <v>40</v>
      </c>
      <c r="D123" s="341">
        <v>385.42</v>
      </c>
      <c r="E123" s="96" t="s">
        <v>12</v>
      </c>
      <c r="F123" s="96" t="s">
        <v>13</v>
      </c>
      <c r="G123" s="96">
        <v>1</v>
      </c>
      <c r="H123" s="107">
        <f t="shared" ref="H123:H131" si="9">G123*$D$123</f>
        <v>385.42</v>
      </c>
    </row>
    <row r="124" spans="1:8" ht="52" x14ac:dyDescent="0.35">
      <c r="A124" s="308"/>
      <c r="B124" s="336"/>
      <c r="C124" s="339"/>
      <c r="D124" s="342"/>
      <c r="E124" s="96" t="s">
        <v>14</v>
      </c>
      <c r="F124" s="96" t="s">
        <v>15</v>
      </c>
      <c r="G124" s="96">
        <v>4</v>
      </c>
      <c r="H124" s="107">
        <f t="shared" si="9"/>
        <v>1541.68</v>
      </c>
    </row>
    <row r="125" spans="1:8" ht="39" x14ac:dyDescent="0.35">
      <c r="A125" s="308"/>
      <c r="B125" s="336"/>
      <c r="C125" s="339"/>
      <c r="D125" s="342"/>
      <c r="E125" s="96" t="s">
        <v>16</v>
      </c>
      <c r="F125" s="96" t="s">
        <v>17</v>
      </c>
      <c r="G125" s="96">
        <v>13</v>
      </c>
      <c r="H125" s="107">
        <f t="shared" si="9"/>
        <v>5010.46</v>
      </c>
    </row>
    <row r="126" spans="1:8" ht="39" x14ac:dyDescent="0.35">
      <c r="A126" s="308"/>
      <c r="B126" s="336"/>
      <c r="C126" s="339"/>
      <c r="D126" s="342"/>
      <c r="E126" s="96" t="s">
        <v>18</v>
      </c>
      <c r="F126" s="96" t="s">
        <v>19</v>
      </c>
      <c r="G126" s="96">
        <v>10</v>
      </c>
      <c r="H126" s="107">
        <f t="shared" si="9"/>
        <v>3854.2000000000003</v>
      </c>
    </row>
    <row r="127" spans="1:8" ht="26" x14ac:dyDescent="0.35">
      <c r="A127" s="308"/>
      <c r="B127" s="336"/>
      <c r="C127" s="339"/>
      <c r="D127" s="342"/>
      <c r="E127" s="96" t="s">
        <v>22</v>
      </c>
      <c r="F127" s="96" t="s">
        <v>23</v>
      </c>
      <c r="G127" s="96">
        <v>20</v>
      </c>
      <c r="H127" s="107">
        <f t="shared" si="9"/>
        <v>7708.4000000000005</v>
      </c>
    </row>
    <row r="128" spans="1:8" ht="39" x14ac:dyDescent="0.35">
      <c r="A128" s="308"/>
      <c r="B128" s="336"/>
      <c r="C128" s="339"/>
      <c r="D128" s="342"/>
      <c r="E128" s="96" t="s">
        <v>24</v>
      </c>
      <c r="F128" s="96" t="s">
        <v>25</v>
      </c>
      <c r="G128" s="96">
        <v>4</v>
      </c>
      <c r="H128" s="107">
        <f t="shared" si="9"/>
        <v>1541.68</v>
      </c>
    </row>
    <row r="129" spans="1:8" ht="39" x14ac:dyDescent="0.35">
      <c r="A129" s="308"/>
      <c r="B129" s="336"/>
      <c r="C129" s="339"/>
      <c r="D129" s="342"/>
      <c r="E129" s="96" t="s">
        <v>24</v>
      </c>
      <c r="F129" s="96" t="s">
        <v>26</v>
      </c>
      <c r="G129" s="96">
        <v>2</v>
      </c>
      <c r="H129" s="107">
        <f t="shared" si="9"/>
        <v>770.84</v>
      </c>
    </row>
    <row r="130" spans="1:8" ht="52" x14ac:dyDescent="0.35">
      <c r="A130" s="308"/>
      <c r="B130" s="336"/>
      <c r="C130" s="339"/>
      <c r="D130" s="342"/>
      <c r="E130" s="96" t="s">
        <v>20</v>
      </c>
      <c r="F130" s="96" t="s">
        <v>21</v>
      </c>
      <c r="G130" s="96">
        <v>4</v>
      </c>
      <c r="H130" s="107">
        <f t="shared" si="9"/>
        <v>1541.68</v>
      </c>
    </row>
    <row r="131" spans="1:8" ht="26" x14ac:dyDescent="0.35">
      <c r="A131" s="308"/>
      <c r="B131" s="336"/>
      <c r="C131" s="339"/>
      <c r="D131" s="342"/>
      <c r="E131" s="96" t="s">
        <v>27</v>
      </c>
      <c r="F131" s="96" t="s">
        <v>28</v>
      </c>
      <c r="G131" s="96">
        <v>5</v>
      </c>
      <c r="H131" s="107">
        <f t="shared" si="9"/>
        <v>1927.1000000000001</v>
      </c>
    </row>
    <row r="132" spans="1:8" x14ac:dyDescent="0.35">
      <c r="A132" s="309"/>
      <c r="B132" s="337"/>
      <c r="C132" s="340"/>
      <c r="D132" s="343"/>
      <c r="E132" s="127"/>
      <c r="F132" s="16"/>
      <c r="G132" s="16"/>
      <c r="H132" s="15">
        <f>SUM(H123:H131)</f>
        <v>24281.46</v>
      </c>
    </row>
    <row r="133" spans="1:8" ht="26" x14ac:dyDescent="0.35">
      <c r="A133" s="307">
        <v>246</v>
      </c>
      <c r="B133" s="335" t="s">
        <v>49</v>
      </c>
      <c r="C133" s="338" t="s">
        <v>40</v>
      </c>
      <c r="D133" s="341">
        <v>526.64</v>
      </c>
      <c r="E133" s="96" t="s">
        <v>12</v>
      </c>
      <c r="F133" s="96" t="s">
        <v>13</v>
      </c>
      <c r="G133" s="96">
        <v>1</v>
      </c>
      <c r="H133" s="107">
        <f t="shared" ref="H133:H142" si="10">G133*$D$133</f>
        <v>526.64</v>
      </c>
    </row>
    <row r="134" spans="1:8" ht="52" x14ac:dyDescent="0.35">
      <c r="A134" s="308"/>
      <c r="B134" s="336"/>
      <c r="C134" s="339"/>
      <c r="D134" s="342"/>
      <c r="E134" s="96" t="s">
        <v>14</v>
      </c>
      <c r="F134" s="96" t="s">
        <v>15</v>
      </c>
      <c r="G134" s="96">
        <v>4</v>
      </c>
      <c r="H134" s="107">
        <f t="shared" si="10"/>
        <v>2106.56</v>
      </c>
    </row>
    <row r="135" spans="1:8" ht="26" x14ac:dyDescent="0.35">
      <c r="A135" s="308"/>
      <c r="B135" s="336"/>
      <c r="C135" s="339"/>
      <c r="D135" s="342"/>
      <c r="E135" s="96" t="s">
        <v>274</v>
      </c>
      <c r="F135" s="96" t="s">
        <v>275</v>
      </c>
      <c r="G135" s="96">
        <v>2</v>
      </c>
      <c r="H135" s="107">
        <f t="shared" si="10"/>
        <v>1053.28</v>
      </c>
    </row>
    <row r="136" spans="1:8" ht="39" x14ac:dyDescent="0.35">
      <c r="A136" s="308"/>
      <c r="B136" s="336"/>
      <c r="C136" s="339"/>
      <c r="D136" s="342"/>
      <c r="E136" s="96" t="s">
        <v>16</v>
      </c>
      <c r="F136" s="96" t="s">
        <v>17</v>
      </c>
      <c r="G136" s="96">
        <v>13</v>
      </c>
      <c r="H136" s="107">
        <f t="shared" si="10"/>
        <v>6846.32</v>
      </c>
    </row>
    <row r="137" spans="1:8" ht="39" x14ac:dyDescent="0.35">
      <c r="A137" s="308"/>
      <c r="B137" s="336"/>
      <c r="C137" s="339"/>
      <c r="D137" s="342"/>
      <c r="E137" s="96" t="s">
        <v>18</v>
      </c>
      <c r="F137" s="96" t="s">
        <v>19</v>
      </c>
      <c r="G137" s="96">
        <v>20</v>
      </c>
      <c r="H137" s="107">
        <f t="shared" si="10"/>
        <v>10532.8</v>
      </c>
    </row>
    <row r="138" spans="1:8" ht="26" x14ac:dyDescent="0.35">
      <c r="A138" s="308"/>
      <c r="B138" s="336"/>
      <c r="C138" s="339"/>
      <c r="D138" s="342"/>
      <c r="E138" s="96" t="s">
        <v>22</v>
      </c>
      <c r="F138" s="96" t="s">
        <v>23</v>
      </c>
      <c r="G138" s="96">
        <v>20</v>
      </c>
      <c r="H138" s="107">
        <f t="shared" si="10"/>
        <v>10532.8</v>
      </c>
    </row>
    <row r="139" spans="1:8" ht="39" x14ac:dyDescent="0.35">
      <c r="A139" s="308"/>
      <c r="B139" s="336"/>
      <c r="C139" s="339"/>
      <c r="D139" s="342"/>
      <c r="E139" s="96" t="s">
        <v>24</v>
      </c>
      <c r="F139" s="96" t="s">
        <v>25</v>
      </c>
      <c r="G139" s="96">
        <v>3</v>
      </c>
      <c r="H139" s="107">
        <f t="shared" si="10"/>
        <v>1579.92</v>
      </c>
    </row>
    <row r="140" spans="1:8" ht="39" x14ac:dyDescent="0.35">
      <c r="A140" s="308"/>
      <c r="B140" s="336"/>
      <c r="C140" s="339"/>
      <c r="D140" s="342"/>
      <c r="E140" s="96" t="s">
        <v>24</v>
      </c>
      <c r="F140" s="96" t="s">
        <v>26</v>
      </c>
      <c r="G140" s="96">
        <v>2</v>
      </c>
      <c r="H140" s="107">
        <f t="shared" si="10"/>
        <v>1053.28</v>
      </c>
    </row>
    <row r="141" spans="1:8" ht="52" x14ac:dyDescent="0.35">
      <c r="A141" s="308"/>
      <c r="B141" s="336"/>
      <c r="C141" s="339"/>
      <c r="D141" s="342"/>
      <c r="E141" s="96" t="s">
        <v>20</v>
      </c>
      <c r="F141" s="96" t="s">
        <v>21</v>
      </c>
      <c r="G141" s="96">
        <v>4</v>
      </c>
      <c r="H141" s="107">
        <f t="shared" si="10"/>
        <v>2106.56</v>
      </c>
    </row>
    <row r="142" spans="1:8" ht="26" x14ac:dyDescent="0.35">
      <c r="A142" s="308"/>
      <c r="B142" s="336"/>
      <c r="C142" s="339"/>
      <c r="D142" s="342"/>
      <c r="E142" s="96" t="s">
        <v>27</v>
      </c>
      <c r="F142" s="96" t="s">
        <v>28</v>
      </c>
      <c r="G142" s="96">
        <v>1</v>
      </c>
      <c r="H142" s="107">
        <f t="shared" si="10"/>
        <v>526.64</v>
      </c>
    </row>
    <row r="143" spans="1:8" x14ac:dyDescent="0.35">
      <c r="A143" s="309"/>
      <c r="B143" s="337"/>
      <c r="C143" s="340"/>
      <c r="D143" s="343"/>
      <c r="E143" s="127"/>
      <c r="F143" s="16"/>
      <c r="G143" s="16"/>
      <c r="H143" s="15">
        <f>SUM(H133:H142)</f>
        <v>36864.799999999996</v>
      </c>
    </row>
    <row r="144" spans="1:8" ht="52" x14ac:dyDescent="0.35">
      <c r="A144" s="307">
        <v>249</v>
      </c>
      <c r="B144" s="335" t="s">
        <v>50</v>
      </c>
      <c r="C144" s="338" t="s">
        <v>40</v>
      </c>
      <c r="D144" s="341">
        <v>400</v>
      </c>
      <c r="E144" s="96" t="s">
        <v>14</v>
      </c>
      <c r="F144" s="96" t="s">
        <v>15</v>
      </c>
      <c r="G144" s="96">
        <v>4</v>
      </c>
      <c r="H144" s="107">
        <f t="shared" ref="H144:H152" si="11">G144*$D$144</f>
        <v>1600</v>
      </c>
    </row>
    <row r="145" spans="1:8" ht="26" x14ac:dyDescent="0.35">
      <c r="A145" s="308"/>
      <c r="B145" s="336"/>
      <c r="C145" s="339"/>
      <c r="D145" s="342"/>
      <c r="E145" s="96" t="s">
        <v>274</v>
      </c>
      <c r="F145" s="96" t="s">
        <v>275</v>
      </c>
      <c r="G145" s="96">
        <v>2</v>
      </c>
      <c r="H145" s="107">
        <f t="shared" si="11"/>
        <v>800</v>
      </c>
    </row>
    <row r="146" spans="1:8" ht="39" x14ac:dyDescent="0.35">
      <c r="A146" s="308"/>
      <c r="B146" s="336"/>
      <c r="C146" s="339"/>
      <c r="D146" s="342"/>
      <c r="E146" s="96" t="s">
        <v>16</v>
      </c>
      <c r="F146" s="96" t="s">
        <v>17</v>
      </c>
      <c r="G146" s="96">
        <v>13</v>
      </c>
      <c r="H146" s="107">
        <f t="shared" si="11"/>
        <v>5200</v>
      </c>
    </row>
    <row r="147" spans="1:8" ht="39" x14ac:dyDescent="0.35">
      <c r="A147" s="308"/>
      <c r="B147" s="336"/>
      <c r="C147" s="339"/>
      <c r="D147" s="342"/>
      <c r="E147" s="96" t="s">
        <v>18</v>
      </c>
      <c r="F147" s="96" t="s">
        <v>19</v>
      </c>
      <c r="G147" s="96">
        <v>10</v>
      </c>
      <c r="H147" s="107">
        <f t="shared" si="11"/>
        <v>4000</v>
      </c>
    </row>
    <row r="148" spans="1:8" ht="26" x14ac:dyDescent="0.35">
      <c r="A148" s="308"/>
      <c r="B148" s="336"/>
      <c r="C148" s="339"/>
      <c r="D148" s="342"/>
      <c r="E148" s="96" t="s">
        <v>22</v>
      </c>
      <c r="F148" s="96" t="s">
        <v>23</v>
      </c>
      <c r="G148" s="96">
        <v>20</v>
      </c>
      <c r="H148" s="107">
        <f t="shared" si="11"/>
        <v>8000</v>
      </c>
    </row>
    <row r="149" spans="1:8" ht="39" x14ac:dyDescent="0.35">
      <c r="A149" s="308"/>
      <c r="B149" s="336"/>
      <c r="C149" s="339"/>
      <c r="D149" s="342"/>
      <c r="E149" s="96" t="s">
        <v>24</v>
      </c>
      <c r="F149" s="96" t="s">
        <v>25</v>
      </c>
      <c r="G149" s="96">
        <v>2</v>
      </c>
      <c r="H149" s="107">
        <f t="shared" si="11"/>
        <v>800</v>
      </c>
    </row>
    <row r="150" spans="1:8" ht="39" x14ac:dyDescent="0.35">
      <c r="A150" s="308"/>
      <c r="B150" s="336"/>
      <c r="C150" s="339"/>
      <c r="D150" s="342"/>
      <c r="E150" s="96" t="s">
        <v>24</v>
      </c>
      <c r="F150" s="96" t="s">
        <v>26</v>
      </c>
      <c r="G150" s="96">
        <v>5</v>
      </c>
      <c r="H150" s="107">
        <f t="shared" si="11"/>
        <v>2000</v>
      </c>
    </row>
    <row r="151" spans="1:8" ht="52" x14ac:dyDescent="0.35">
      <c r="A151" s="308"/>
      <c r="B151" s="336"/>
      <c r="C151" s="339"/>
      <c r="D151" s="342"/>
      <c r="E151" s="96" t="s">
        <v>20</v>
      </c>
      <c r="F151" s="96" t="s">
        <v>21</v>
      </c>
      <c r="G151" s="96">
        <v>4</v>
      </c>
      <c r="H151" s="107">
        <f t="shared" si="11"/>
        <v>1600</v>
      </c>
    </row>
    <row r="152" spans="1:8" ht="26" x14ac:dyDescent="0.35">
      <c r="A152" s="308"/>
      <c r="B152" s="336"/>
      <c r="C152" s="339"/>
      <c r="D152" s="342"/>
      <c r="E152" s="96" t="s">
        <v>27</v>
      </c>
      <c r="F152" s="96" t="s">
        <v>28</v>
      </c>
      <c r="G152" s="96">
        <v>1</v>
      </c>
      <c r="H152" s="107">
        <f t="shared" si="11"/>
        <v>400</v>
      </c>
    </row>
    <row r="153" spans="1:8" x14ac:dyDescent="0.35">
      <c r="A153" s="309"/>
      <c r="B153" s="337"/>
      <c r="C153" s="340"/>
      <c r="D153" s="343"/>
      <c r="E153" s="125"/>
      <c r="F153" s="16"/>
      <c r="G153" s="16"/>
      <c r="H153" s="15">
        <f>SUM(H144:H152)</f>
        <v>24400</v>
      </c>
    </row>
    <row r="154" spans="1:8" ht="52" x14ac:dyDescent="0.35">
      <c r="A154" s="307">
        <v>252</v>
      </c>
      <c r="B154" s="335" t="s">
        <v>51</v>
      </c>
      <c r="C154" s="338" t="s">
        <v>40</v>
      </c>
      <c r="D154" s="341">
        <v>400</v>
      </c>
      <c r="E154" s="96" t="s">
        <v>14</v>
      </c>
      <c r="F154" s="96" t="s">
        <v>15</v>
      </c>
      <c r="G154" s="96">
        <v>4</v>
      </c>
      <c r="H154" s="107">
        <f t="shared" ref="H154:H162" si="12">G154*$D$154</f>
        <v>1600</v>
      </c>
    </row>
    <row r="155" spans="1:8" ht="26" x14ac:dyDescent="0.35">
      <c r="A155" s="308"/>
      <c r="B155" s="336"/>
      <c r="C155" s="339"/>
      <c r="D155" s="342"/>
      <c r="E155" s="96" t="s">
        <v>274</v>
      </c>
      <c r="F155" s="96" t="s">
        <v>275</v>
      </c>
      <c r="G155" s="96">
        <v>2</v>
      </c>
      <c r="H155" s="107">
        <f t="shared" si="12"/>
        <v>800</v>
      </c>
    </row>
    <row r="156" spans="1:8" ht="39" x14ac:dyDescent="0.35">
      <c r="A156" s="308"/>
      <c r="B156" s="336"/>
      <c r="C156" s="339"/>
      <c r="D156" s="342"/>
      <c r="E156" s="96" t="s">
        <v>16</v>
      </c>
      <c r="F156" s="96" t="s">
        <v>17</v>
      </c>
      <c r="G156" s="96">
        <v>13</v>
      </c>
      <c r="H156" s="107">
        <f t="shared" si="12"/>
        <v>5200</v>
      </c>
    </row>
    <row r="157" spans="1:8" ht="39" x14ac:dyDescent="0.35">
      <c r="A157" s="308"/>
      <c r="B157" s="336"/>
      <c r="C157" s="339"/>
      <c r="D157" s="342"/>
      <c r="E157" s="96" t="s">
        <v>18</v>
      </c>
      <c r="F157" s="96" t="s">
        <v>19</v>
      </c>
      <c r="G157" s="96">
        <v>10</v>
      </c>
      <c r="H157" s="107">
        <f t="shared" si="12"/>
        <v>4000</v>
      </c>
    </row>
    <row r="158" spans="1:8" ht="26" x14ac:dyDescent="0.35">
      <c r="A158" s="308"/>
      <c r="B158" s="336"/>
      <c r="C158" s="339"/>
      <c r="D158" s="342"/>
      <c r="E158" s="96" t="s">
        <v>22</v>
      </c>
      <c r="F158" s="96" t="s">
        <v>23</v>
      </c>
      <c r="G158" s="96">
        <v>20</v>
      </c>
      <c r="H158" s="107">
        <f t="shared" si="12"/>
        <v>8000</v>
      </c>
    </row>
    <row r="159" spans="1:8" ht="39" x14ac:dyDescent="0.35">
      <c r="A159" s="308"/>
      <c r="B159" s="336"/>
      <c r="C159" s="339"/>
      <c r="D159" s="342"/>
      <c r="E159" s="96" t="s">
        <v>24</v>
      </c>
      <c r="F159" s="96" t="s">
        <v>25</v>
      </c>
      <c r="G159" s="96">
        <v>2</v>
      </c>
      <c r="H159" s="107">
        <f t="shared" si="12"/>
        <v>800</v>
      </c>
    </row>
    <row r="160" spans="1:8" ht="39" x14ac:dyDescent="0.35">
      <c r="A160" s="308"/>
      <c r="B160" s="336"/>
      <c r="C160" s="339"/>
      <c r="D160" s="342"/>
      <c r="E160" s="96" t="s">
        <v>24</v>
      </c>
      <c r="F160" s="96" t="s">
        <v>26</v>
      </c>
      <c r="G160" s="96">
        <v>5</v>
      </c>
      <c r="H160" s="107">
        <f t="shared" si="12"/>
        <v>2000</v>
      </c>
    </row>
    <row r="161" spans="1:8" ht="52" x14ac:dyDescent="0.35">
      <c r="A161" s="308"/>
      <c r="B161" s="336"/>
      <c r="C161" s="339"/>
      <c r="D161" s="342"/>
      <c r="E161" s="96" t="s">
        <v>20</v>
      </c>
      <c r="F161" s="96" t="s">
        <v>21</v>
      </c>
      <c r="G161" s="96">
        <v>4</v>
      </c>
      <c r="H161" s="107">
        <f t="shared" si="12"/>
        <v>1600</v>
      </c>
    </row>
    <row r="162" spans="1:8" ht="26" x14ac:dyDescent="0.35">
      <c r="A162" s="308"/>
      <c r="B162" s="336"/>
      <c r="C162" s="339"/>
      <c r="D162" s="342"/>
      <c r="E162" s="96" t="s">
        <v>27</v>
      </c>
      <c r="F162" s="96" t="s">
        <v>28</v>
      </c>
      <c r="G162" s="96">
        <v>1</v>
      </c>
      <c r="H162" s="107">
        <f t="shared" si="12"/>
        <v>400</v>
      </c>
    </row>
    <row r="163" spans="1:8" x14ac:dyDescent="0.35">
      <c r="A163" s="309"/>
      <c r="B163" s="337"/>
      <c r="C163" s="340"/>
      <c r="D163" s="343"/>
      <c r="E163" s="125"/>
      <c r="F163" s="16"/>
      <c r="G163" s="16"/>
      <c r="H163" s="15">
        <f>SUM(H154:H162)</f>
        <v>24400</v>
      </c>
    </row>
    <row r="164" spans="1:8" ht="26" x14ac:dyDescent="0.35">
      <c r="A164" s="307">
        <v>255</v>
      </c>
      <c r="B164" s="335" t="s">
        <v>52</v>
      </c>
      <c r="C164" s="338" t="s">
        <v>40</v>
      </c>
      <c r="D164" s="341">
        <v>479.77</v>
      </c>
      <c r="E164" s="96" t="s">
        <v>12</v>
      </c>
      <c r="F164" s="96" t="s">
        <v>13</v>
      </c>
      <c r="G164" s="96">
        <v>1</v>
      </c>
      <c r="H164" s="107">
        <f t="shared" ref="H164:H173" si="13">G164*$D$164</f>
        <v>479.77</v>
      </c>
    </row>
    <row r="165" spans="1:8" ht="52" x14ac:dyDescent="0.35">
      <c r="A165" s="308"/>
      <c r="B165" s="336"/>
      <c r="C165" s="339"/>
      <c r="D165" s="342"/>
      <c r="E165" s="96" t="s">
        <v>14</v>
      </c>
      <c r="F165" s="96" t="s">
        <v>15</v>
      </c>
      <c r="G165" s="96">
        <v>4</v>
      </c>
      <c r="H165" s="107">
        <f t="shared" si="13"/>
        <v>1919.08</v>
      </c>
    </row>
    <row r="166" spans="1:8" ht="39" x14ac:dyDescent="0.35">
      <c r="A166" s="308"/>
      <c r="B166" s="336"/>
      <c r="C166" s="339"/>
      <c r="D166" s="342"/>
      <c r="E166" s="96" t="s">
        <v>16</v>
      </c>
      <c r="F166" s="96" t="s">
        <v>17</v>
      </c>
      <c r="G166" s="96">
        <v>13</v>
      </c>
      <c r="H166" s="107">
        <f t="shared" si="13"/>
        <v>6237.01</v>
      </c>
    </row>
    <row r="167" spans="1:8" ht="26" x14ac:dyDescent="0.35">
      <c r="A167" s="308"/>
      <c r="B167" s="336"/>
      <c r="C167" s="339"/>
      <c r="D167" s="342"/>
      <c r="E167" s="96" t="s">
        <v>274</v>
      </c>
      <c r="F167" s="96" t="s">
        <v>275</v>
      </c>
      <c r="G167" s="96">
        <v>2</v>
      </c>
      <c r="H167" s="107">
        <f t="shared" si="13"/>
        <v>959.54</v>
      </c>
    </row>
    <row r="168" spans="1:8" ht="39" x14ac:dyDescent="0.35">
      <c r="A168" s="308"/>
      <c r="B168" s="336"/>
      <c r="C168" s="339"/>
      <c r="D168" s="342"/>
      <c r="E168" s="96" t="s">
        <v>18</v>
      </c>
      <c r="F168" s="96" t="s">
        <v>19</v>
      </c>
      <c r="G168" s="96">
        <v>10</v>
      </c>
      <c r="H168" s="107">
        <f t="shared" si="13"/>
        <v>4797.7</v>
      </c>
    </row>
    <row r="169" spans="1:8" ht="26" x14ac:dyDescent="0.35">
      <c r="A169" s="308"/>
      <c r="B169" s="336"/>
      <c r="C169" s="339"/>
      <c r="D169" s="342"/>
      <c r="E169" s="96" t="s">
        <v>22</v>
      </c>
      <c r="F169" s="96" t="s">
        <v>23</v>
      </c>
      <c r="G169" s="96">
        <v>20</v>
      </c>
      <c r="H169" s="107">
        <f t="shared" si="13"/>
        <v>9595.4</v>
      </c>
    </row>
    <row r="170" spans="1:8" ht="39" x14ac:dyDescent="0.35">
      <c r="A170" s="308"/>
      <c r="B170" s="336"/>
      <c r="C170" s="339"/>
      <c r="D170" s="342"/>
      <c r="E170" s="96" t="s">
        <v>24</v>
      </c>
      <c r="F170" s="96" t="s">
        <v>25</v>
      </c>
      <c r="G170" s="96">
        <v>2</v>
      </c>
      <c r="H170" s="107">
        <f t="shared" si="13"/>
        <v>959.54</v>
      </c>
    </row>
    <row r="171" spans="1:8" ht="39" x14ac:dyDescent="0.35">
      <c r="A171" s="308"/>
      <c r="B171" s="336"/>
      <c r="C171" s="339"/>
      <c r="D171" s="342"/>
      <c r="E171" s="96" t="s">
        <v>24</v>
      </c>
      <c r="F171" s="96" t="s">
        <v>26</v>
      </c>
      <c r="G171" s="96">
        <v>3</v>
      </c>
      <c r="H171" s="107">
        <f t="shared" si="13"/>
        <v>1439.31</v>
      </c>
    </row>
    <row r="172" spans="1:8" ht="52" x14ac:dyDescent="0.35">
      <c r="A172" s="308"/>
      <c r="B172" s="336"/>
      <c r="C172" s="339"/>
      <c r="D172" s="342"/>
      <c r="E172" s="96" t="s">
        <v>20</v>
      </c>
      <c r="F172" s="96" t="s">
        <v>21</v>
      </c>
      <c r="G172" s="96">
        <v>4</v>
      </c>
      <c r="H172" s="107">
        <f t="shared" si="13"/>
        <v>1919.08</v>
      </c>
    </row>
    <row r="173" spans="1:8" ht="26" x14ac:dyDescent="0.35">
      <c r="A173" s="308"/>
      <c r="B173" s="336"/>
      <c r="C173" s="339"/>
      <c r="D173" s="342"/>
      <c r="E173" s="96" t="s">
        <v>27</v>
      </c>
      <c r="F173" s="96" t="s">
        <v>28</v>
      </c>
      <c r="G173" s="96">
        <v>1</v>
      </c>
      <c r="H173" s="107">
        <f t="shared" si="13"/>
        <v>479.77</v>
      </c>
    </row>
    <row r="174" spans="1:8" x14ac:dyDescent="0.35">
      <c r="A174" s="309"/>
      <c r="B174" s="337"/>
      <c r="C174" s="340"/>
      <c r="D174" s="343"/>
      <c r="E174" s="125"/>
      <c r="F174" s="16"/>
      <c r="G174" s="16"/>
      <c r="H174" s="15">
        <f>SUM(H164:H173)</f>
        <v>28786.2</v>
      </c>
    </row>
    <row r="175" spans="1:8" ht="52" x14ac:dyDescent="0.35">
      <c r="A175" s="307">
        <v>258</v>
      </c>
      <c r="B175" s="335" t="s">
        <v>53</v>
      </c>
      <c r="C175" s="338" t="s">
        <v>40</v>
      </c>
      <c r="D175" s="341">
        <v>450.19</v>
      </c>
      <c r="E175" s="96" t="s">
        <v>14</v>
      </c>
      <c r="F175" s="96" t="s">
        <v>15</v>
      </c>
      <c r="G175" s="96">
        <v>4</v>
      </c>
      <c r="H175" s="107">
        <f t="shared" ref="H175:H183" si="14">G175*$D$175</f>
        <v>1800.76</v>
      </c>
    </row>
    <row r="176" spans="1:8" ht="26" x14ac:dyDescent="0.35">
      <c r="A176" s="308"/>
      <c r="B176" s="336"/>
      <c r="C176" s="339"/>
      <c r="D176" s="342"/>
      <c r="E176" s="96" t="s">
        <v>274</v>
      </c>
      <c r="F176" s="96" t="s">
        <v>275</v>
      </c>
      <c r="G176" s="96">
        <v>2</v>
      </c>
      <c r="H176" s="107">
        <f t="shared" si="14"/>
        <v>900.38</v>
      </c>
    </row>
    <row r="177" spans="1:8" ht="39" x14ac:dyDescent="0.35">
      <c r="A177" s="308"/>
      <c r="B177" s="336"/>
      <c r="C177" s="339"/>
      <c r="D177" s="342"/>
      <c r="E177" s="96" t="s">
        <v>16</v>
      </c>
      <c r="F177" s="96" t="s">
        <v>17</v>
      </c>
      <c r="G177" s="96">
        <v>13</v>
      </c>
      <c r="H177" s="107">
        <f t="shared" si="14"/>
        <v>5852.47</v>
      </c>
    </row>
    <row r="178" spans="1:8" ht="39" x14ac:dyDescent="0.35">
      <c r="A178" s="308"/>
      <c r="B178" s="336"/>
      <c r="C178" s="339"/>
      <c r="D178" s="342"/>
      <c r="E178" s="96" t="s">
        <v>18</v>
      </c>
      <c r="F178" s="96" t="s">
        <v>19</v>
      </c>
      <c r="G178" s="96">
        <v>10</v>
      </c>
      <c r="H178" s="107">
        <f t="shared" si="14"/>
        <v>4501.8999999999996</v>
      </c>
    </row>
    <row r="179" spans="1:8" ht="26" x14ac:dyDescent="0.35">
      <c r="A179" s="308"/>
      <c r="B179" s="336"/>
      <c r="C179" s="339"/>
      <c r="D179" s="342"/>
      <c r="E179" s="96" t="s">
        <v>22</v>
      </c>
      <c r="F179" s="96" t="s">
        <v>23</v>
      </c>
      <c r="G179" s="96">
        <v>20</v>
      </c>
      <c r="H179" s="107">
        <f t="shared" si="14"/>
        <v>9003.7999999999993</v>
      </c>
    </row>
    <row r="180" spans="1:8" ht="39" x14ac:dyDescent="0.35">
      <c r="A180" s="308"/>
      <c r="B180" s="336"/>
      <c r="C180" s="339"/>
      <c r="D180" s="342"/>
      <c r="E180" s="96" t="s">
        <v>24</v>
      </c>
      <c r="F180" s="96" t="s">
        <v>25</v>
      </c>
      <c r="G180" s="96">
        <v>2</v>
      </c>
      <c r="H180" s="107">
        <f t="shared" si="14"/>
        <v>900.38</v>
      </c>
    </row>
    <row r="181" spans="1:8" ht="39" x14ac:dyDescent="0.35">
      <c r="A181" s="308"/>
      <c r="B181" s="336"/>
      <c r="C181" s="339"/>
      <c r="D181" s="342"/>
      <c r="E181" s="96" t="s">
        <v>24</v>
      </c>
      <c r="F181" s="96" t="s">
        <v>26</v>
      </c>
      <c r="G181" s="96">
        <v>3</v>
      </c>
      <c r="H181" s="107">
        <f t="shared" si="14"/>
        <v>1350.57</v>
      </c>
    </row>
    <row r="182" spans="1:8" ht="52" x14ac:dyDescent="0.35">
      <c r="A182" s="308"/>
      <c r="B182" s="336"/>
      <c r="C182" s="339"/>
      <c r="D182" s="342"/>
      <c r="E182" s="96" t="s">
        <v>20</v>
      </c>
      <c r="F182" s="96" t="s">
        <v>21</v>
      </c>
      <c r="G182" s="96">
        <v>4</v>
      </c>
      <c r="H182" s="107">
        <f t="shared" si="14"/>
        <v>1800.76</v>
      </c>
    </row>
    <row r="183" spans="1:8" ht="26" x14ac:dyDescent="0.35">
      <c r="A183" s="308"/>
      <c r="B183" s="336"/>
      <c r="C183" s="339"/>
      <c r="D183" s="342"/>
      <c r="E183" s="96" t="s">
        <v>27</v>
      </c>
      <c r="F183" s="96" t="s">
        <v>28</v>
      </c>
      <c r="G183" s="96">
        <v>1</v>
      </c>
      <c r="H183" s="107">
        <f t="shared" si="14"/>
        <v>450.19</v>
      </c>
    </row>
    <row r="184" spans="1:8" x14ac:dyDescent="0.35">
      <c r="A184" s="309"/>
      <c r="B184" s="337"/>
      <c r="C184" s="340"/>
      <c r="D184" s="343"/>
      <c r="E184" s="127"/>
      <c r="F184" s="16"/>
      <c r="G184" s="16"/>
      <c r="H184" s="15">
        <f>SUM(H175:H183)</f>
        <v>26561.209999999995</v>
      </c>
    </row>
    <row r="185" spans="1:8" ht="52" x14ac:dyDescent="0.35">
      <c r="A185" s="307">
        <v>261</v>
      </c>
      <c r="B185" s="335" t="s">
        <v>54</v>
      </c>
      <c r="C185" s="338" t="s">
        <v>40</v>
      </c>
      <c r="D185" s="341">
        <v>940</v>
      </c>
      <c r="E185" s="96" t="s">
        <v>14</v>
      </c>
      <c r="F185" s="96" t="s">
        <v>15</v>
      </c>
      <c r="G185" s="96">
        <v>4</v>
      </c>
      <c r="H185" s="107">
        <f t="shared" ref="H185:H193" si="15">G185*$D$185</f>
        <v>3760</v>
      </c>
    </row>
    <row r="186" spans="1:8" ht="26" x14ac:dyDescent="0.35">
      <c r="A186" s="308"/>
      <c r="B186" s="336"/>
      <c r="C186" s="339"/>
      <c r="D186" s="342"/>
      <c r="E186" s="96" t="s">
        <v>274</v>
      </c>
      <c r="F186" s="96" t="s">
        <v>275</v>
      </c>
      <c r="G186" s="96">
        <v>2</v>
      </c>
      <c r="H186" s="107">
        <f t="shared" si="15"/>
        <v>1880</v>
      </c>
    </row>
    <row r="187" spans="1:8" ht="39" x14ac:dyDescent="0.35">
      <c r="A187" s="308"/>
      <c r="B187" s="336"/>
      <c r="C187" s="339"/>
      <c r="D187" s="342"/>
      <c r="E187" s="96" t="s">
        <v>16</v>
      </c>
      <c r="F187" s="96" t="s">
        <v>17</v>
      </c>
      <c r="G187" s="96">
        <v>13</v>
      </c>
      <c r="H187" s="107">
        <f t="shared" si="15"/>
        <v>12220</v>
      </c>
    </row>
    <row r="188" spans="1:8" ht="39" x14ac:dyDescent="0.35">
      <c r="A188" s="308"/>
      <c r="B188" s="336"/>
      <c r="C188" s="339"/>
      <c r="D188" s="342"/>
      <c r="E188" s="96" t="s">
        <v>18</v>
      </c>
      <c r="F188" s="96" t="s">
        <v>19</v>
      </c>
      <c r="G188" s="96">
        <v>10</v>
      </c>
      <c r="H188" s="107">
        <f t="shared" si="15"/>
        <v>9400</v>
      </c>
    </row>
    <row r="189" spans="1:8" ht="26" x14ac:dyDescent="0.35">
      <c r="A189" s="308"/>
      <c r="B189" s="336"/>
      <c r="C189" s="339"/>
      <c r="D189" s="342"/>
      <c r="E189" s="96" t="s">
        <v>22</v>
      </c>
      <c r="F189" s="96" t="s">
        <v>23</v>
      </c>
      <c r="G189" s="96">
        <v>20</v>
      </c>
      <c r="H189" s="107">
        <f t="shared" si="15"/>
        <v>18800</v>
      </c>
    </row>
    <row r="190" spans="1:8" ht="39" x14ac:dyDescent="0.35">
      <c r="A190" s="308"/>
      <c r="B190" s="336"/>
      <c r="C190" s="339"/>
      <c r="D190" s="342"/>
      <c r="E190" s="96" t="s">
        <v>24</v>
      </c>
      <c r="F190" s="96" t="s">
        <v>25</v>
      </c>
      <c r="G190" s="96">
        <v>2</v>
      </c>
      <c r="H190" s="107">
        <f t="shared" si="15"/>
        <v>1880</v>
      </c>
    </row>
    <row r="191" spans="1:8" ht="39" x14ac:dyDescent="0.35">
      <c r="A191" s="308"/>
      <c r="B191" s="336"/>
      <c r="C191" s="339"/>
      <c r="D191" s="342"/>
      <c r="E191" s="96" t="s">
        <v>24</v>
      </c>
      <c r="F191" s="96" t="s">
        <v>26</v>
      </c>
      <c r="G191" s="96">
        <v>3</v>
      </c>
      <c r="H191" s="107">
        <f t="shared" si="15"/>
        <v>2820</v>
      </c>
    </row>
    <row r="192" spans="1:8" ht="52" x14ac:dyDescent="0.35">
      <c r="A192" s="308"/>
      <c r="B192" s="336"/>
      <c r="C192" s="339"/>
      <c r="D192" s="342"/>
      <c r="E192" s="96" t="s">
        <v>20</v>
      </c>
      <c r="F192" s="96" t="s">
        <v>21</v>
      </c>
      <c r="G192" s="96">
        <v>4</v>
      </c>
      <c r="H192" s="107">
        <f t="shared" si="15"/>
        <v>3760</v>
      </c>
    </row>
    <row r="193" spans="1:8" ht="26" x14ac:dyDescent="0.35">
      <c r="A193" s="308"/>
      <c r="B193" s="336"/>
      <c r="C193" s="339"/>
      <c r="D193" s="342"/>
      <c r="E193" s="96" t="s">
        <v>27</v>
      </c>
      <c r="F193" s="96" t="s">
        <v>28</v>
      </c>
      <c r="G193" s="96">
        <v>1</v>
      </c>
      <c r="H193" s="107">
        <f t="shared" si="15"/>
        <v>940</v>
      </c>
    </row>
    <row r="194" spans="1:8" x14ac:dyDescent="0.35">
      <c r="A194" s="309"/>
      <c r="B194" s="337"/>
      <c r="C194" s="340"/>
      <c r="D194" s="343"/>
      <c r="E194" s="127"/>
      <c r="F194" s="16"/>
      <c r="G194" s="16"/>
      <c r="H194" s="15">
        <f>SUM(H185:H193)</f>
        <v>55460</v>
      </c>
    </row>
    <row r="195" spans="1:8" ht="26" x14ac:dyDescent="0.35">
      <c r="A195" s="307">
        <v>264</v>
      </c>
      <c r="B195" s="335" t="s">
        <v>55</v>
      </c>
      <c r="C195" s="338" t="s">
        <v>40</v>
      </c>
      <c r="D195" s="341">
        <v>397.67</v>
      </c>
      <c r="E195" s="96" t="s">
        <v>12</v>
      </c>
      <c r="F195" s="96" t="s">
        <v>13</v>
      </c>
      <c r="G195" s="96">
        <v>2</v>
      </c>
      <c r="H195" s="107">
        <f t="shared" ref="H195:H204" si="16">G195*$D$195</f>
        <v>795.34</v>
      </c>
    </row>
    <row r="196" spans="1:8" ht="52" x14ac:dyDescent="0.35">
      <c r="A196" s="308"/>
      <c r="B196" s="336"/>
      <c r="C196" s="339"/>
      <c r="D196" s="342"/>
      <c r="E196" s="96" t="s">
        <v>14</v>
      </c>
      <c r="F196" s="96" t="s">
        <v>15</v>
      </c>
      <c r="G196" s="96">
        <v>4</v>
      </c>
      <c r="H196" s="107">
        <f t="shared" si="16"/>
        <v>1590.68</v>
      </c>
    </row>
    <row r="197" spans="1:8" ht="39" x14ac:dyDescent="0.35">
      <c r="A197" s="308"/>
      <c r="B197" s="336"/>
      <c r="C197" s="339"/>
      <c r="D197" s="342"/>
      <c r="E197" s="96" t="s">
        <v>16</v>
      </c>
      <c r="F197" s="96" t="s">
        <v>17</v>
      </c>
      <c r="G197" s="96">
        <v>13</v>
      </c>
      <c r="H197" s="107">
        <f t="shared" si="16"/>
        <v>5169.71</v>
      </c>
    </row>
    <row r="198" spans="1:8" ht="26" x14ac:dyDescent="0.35">
      <c r="A198" s="308"/>
      <c r="B198" s="336"/>
      <c r="C198" s="339"/>
      <c r="D198" s="342"/>
      <c r="E198" s="96" t="s">
        <v>274</v>
      </c>
      <c r="F198" s="96" t="s">
        <v>275</v>
      </c>
      <c r="G198" s="96">
        <v>2</v>
      </c>
      <c r="H198" s="107">
        <f t="shared" si="16"/>
        <v>795.34</v>
      </c>
    </row>
    <row r="199" spans="1:8" ht="39" x14ac:dyDescent="0.35">
      <c r="A199" s="308"/>
      <c r="B199" s="336"/>
      <c r="C199" s="339"/>
      <c r="D199" s="342"/>
      <c r="E199" s="96" t="s">
        <v>18</v>
      </c>
      <c r="F199" s="96" t="s">
        <v>19</v>
      </c>
      <c r="G199" s="96">
        <v>10</v>
      </c>
      <c r="H199" s="107">
        <f t="shared" si="16"/>
        <v>3976.7000000000003</v>
      </c>
    </row>
    <row r="200" spans="1:8" ht="26" x14ac:dyDescent="0.35">
      <c r="A200" s="308"/>
      <c r="B200" s="336"/>
      <c r="C200" s="339"/>
      <c r="D200" s="342"/>
      <c r="E200" s="96" t="s">
        <v>22</v>
      </c>
      <c r="F200" s="96" t="s">
        <v>23</v>
      </c>
      <c r="G200" s="96">
        <v>20</v>
      </c>
      <c r="H200" s="107">
        <f t="shared" si="16"/>
        <v>7953.4000000000005</v>
      </c>
    </row>
    <row r="201" spans="1:8" ht="39" x14ac:dyDescent="0.35">
      <c r="A201" s="308"/>
      <c r="B201" s="336"/>
      <c r="C201" s="339"/>
      <c r="D201" s="342"/>
      <c r="E201" s="96" t="s">
        <v>24</v>
      </c>
      <c r="F201" s="96" t="s">
        <v>25</v>
      </c>
      <c r="G201" s="96">
        <v>3</v>
      </c>
      <c r="H201" s="107">
        <f t="shared" si="16"/>
        <v>1193.01</v>
      </c>
    </row>
    <row r="202" spans="1:8" ht="39" x14ac:dyDescent="0.35">
      <c r="A202" s="308"/>
      <c r="B202" s="336"/>
      <c r="C202" s="339"/>
      <c r="D202" s="342"/>
      <c r="E202" s="96" t="s">
        <v>24</v>
      </c>
      <c r="F202" s="96" t="s">
        <v>26</v>
      </c>
      <c r="G202" s="96">
        <v>3</v>
      </c>
      <c r="H202" s="107">
        <f t="shared" si="16"/>
        <v>1193.01</v>
      </c>
    </row>
    <row r="203" spans="1:8" ht="52" x14ac:dyDescent="0.35">
      <c r="A203" s="308"/>
      <c r="B203" s="336"/>
      <c r="C203" s="339"/>
      <c r="D203" s="342"/>
      <c r="E203" s="96" t="s">
        <v>20</v>
      </c>
      <c r="F203" s="96" t="s">
        <v>21</v>
      </c>
      <c r="G203" s="96">
        <v>4</v>
      </c>
      <c r="H203" s="107">
        <f t="shared" si="16"/>
        <v>1590.68</v>
      </c>
    </row>
    <row r="204" spans="1:8" ht="26" x14ac:dyDescent="0.35">
      <c r="A204" s="308"/>
      <c r="B204" s="336"/>
      <c r="C204" s="339"/>
      <c r="D204" s="342"/>
      <c r="E204" s="96" t="s">
        <v>27</v>
      </c>
      <c r="F204" s="96" t="s">
        <v>28</v>
      </c>
      <c r="G204" s="96">
        <v>3</v>
      </c>
      <c r="H204" s="107">
        <f t="shared" si="16"/>
        <v>1193.01</v>
      </c>
    </row>
    <row r="205" spans="1:8" x14ac:dyDescent="0.35">
      <c r="A205" s="309"/>
      <c r="B205" s="337"/>
      <c r="C205" s="340"/>
      <c r="D205" s="343"/>
      <c r="E205" s="127"/>
      <c r="F205" s="16"/>
      <c r="G205" s="16"/>
      <c r="H205" s="15">
        <f>SUM(H195:H204)</f>
        <v>25450.879999999997</v>
      </c>
    </row>
    <row r="206" spans="1:8" ht="26" x14ac:dyDescent="0.35">
      <c r="A206" s="307">
        <v>267</v>
      </c>
      <c r="B206" s="335" t="s">
        <v>56</v>
      </c>
      <c r="C206" s="338" t="s">
        <v>40</v>
      </c>
      <c r="D206" s="341">
        <v>347.83</v>
      </c>
      <c r="E206" s="96" t="s">
        <v>12</v>
      </c>
      <c r="F206" s="96" t="s">
        <v>13</v>
      </c>
      <c r="G206" s="96">
        <v>2</v>
      </c>
      <c r="H206" s="107">
        <f t="shared" ref="H206:H215" si="17">G206*$D$206</f>
        <v>695.66</v>
      </c>
    </row>
    <row r="207" spans="1:8" ht="52" x14ac:dyDescent="0.35">
      <c r="A207" s="308"/>
      <c r="B207" s="336"/>
      <c r="C207" s="339"/>
      <c r="D207" s="342"/>
      <c r="E207" s="96" t="s">
        <v>14</v>
      </c>
      <c r="F207" s="96" t="s">
        <v>15</v>
      </c>
      <c r="G207" s="96">
        <v>4</v>
      </c>
      <c r="H207" s="107">
        <f t="shared" si="17"/>
        <v>1391.32</v>
      </c>
    </row>
    <row r="208" spans="1:8" ht="39" x14ac:dyDescent="0.35">
      <c r="A208" s="308"/>
      <c r="B208" s="336"/>
      <c r="C208" s="339"/>
      <c r="D208" s="342"/>
      <c r="E208" s="96" t="s">
        <v>16</v>
      </c>
      <c r="F208" s="96" t="s">
        <v>17</v>
      </c>
      <c r="G208" s="96">
        <v>13</v>
      </c>
      <c r="H208" s="107">
        <f t="shared" si="17"/>
        <v>4521.79</v>
      </c>
    </row>
    <row r="209" spans="1:8" ht="26" x14ac:dyDescent="0.35">
      <c r="A209" s="308"/>
      <c r="B209" s="336"/>
      <c r="C209" s="339"/>
      <c r="D209" s="342"/>
      <c r="E209" s="96" t="s">
        <v>274</v>
      </c>
      <c r="F209" s="96" t="s">
        <v>275</v>
      </c>
      <c r="G209" s="96">
        <v>2</v>
      </c>
      <c r="H209" s="107">
        <f t="shared" si="17"/>
        <v>695.66</v>
      </c>
    </row>
    <row r="210" spans="1:8" ht="39" x14ac:dyDescent="0.35">
      <c r="A210" s="308"/>
      <c r="B210" s="336"/>
      <c r="C210" s="339"/>
      <c r="D210" s="342"/>
      <c r="E210" s="96" t="s">
        <v>18</v>
      </c>
      <c r="F210" s="96" t="s">
        <v>19</v>
      </c>
      <c r="G210" s="96">
        <v>10</v>
      </c>
      <c r="H210" s="107">
        <f t="shared" si="17"/>
        <v>3478.2999999999997</v>
      </c>
    </row>
    <row r="211" spans="1:8" ht="26" x14ac:dyDescent="0.35">
      <c r="A211" s="308"/>
      <c r="B211" s="336"/>
      <c r="C211" s="339"/>
      <c r="D211" s="342"/>
      <c r="E211" s="96" t="s">
        <v>22</v>
      </c>
      <c r="F211" s="96" t="s">
        <v>23</v>
      </c>
      <c r="G211" s="96">
        <v>20</v>
      </c>
      <c r="H211" s="107">
        <f t="shared" si="17"/>
        <v>6956.5999999999995</v>
      </c>
    </row>
    <row r="212" spans="1:8" ht="39" x14ac:dyDescent="0.35">
      <c r="A212" s="308"/>
      <c r="B212" s="336"/>
      <c r="C212" s="339"/>
      <c r="D212" s="342"/>
      <c r="E212" s="96" t="s">
        <v>24</v>
      </c>
      <c r="F212" s="96" t="s">
        <v>25</v>
      </c>
      <c r="G212" s="96">
        <v>3</v>
      </c>
      <c r="H212" s="107">
        <f t="shared" si="17"/>
        <v>1043.49</v>
      </c>
    </row>
    <row r="213" spans="1:8" ht="39" x14ac:dyDescent="0.35">
      <c r="A213" s="308"/>
      <c r="B213" s="336"/>
      <c r="C213" s="339"/>
      <c r="D213" s="342"/>
      <c r="E213" s="96" t="s">
        <v>24</v>
      </c>
      <c r="F213" s="96" t="s">
        <v>26</v>
      </c>
      <c r="G213" s="96">
        <v>3</v>
      </c>
      <c r="H213" s="107">
        <f t="shared" si="17"/>
        <v>1043.49</v>
      </c>
    </row>
    <row r="214" spans="1:8" ht="52" x14ac:dyDescent="0.35">
      <c r="A214" s="308"/>
      <c r="B214" s="336"/>
      <c r="C214" s="339"/>
      <c r="D214" s="342"/>
      <c r="E214" s="96" t="s">
        <v>20</v>
      </c>
      <c r="F214" s="96" t="s">
        <v>21</v>
      </c>
      <c r="G214" s="96">
        <v>4</v>
      </c>
      <c r="H214" s="107">
        <f t="shared" si="17"/>
        <v>1391.32</v>
      </c>
    </row>
    <row r="215" spans="1:8" ht="26" x14ac:dyDescent="0.35">
      <c r="A215" s="308"/>
      <c r="B215" s="336"/>
      <c r="C215" s="339"/>
      <c r="D215" s="342"/>
      <c r="E215" s="96" t="s">
        <v>27</v>
      </c>
      <c r="F215" s="96" t="s">
        <v>28</v>
      </c>
      <c r="G215" s="96">
        <v>3</v>
      </c>
      <c r="H215" s="107">
        <f t="shared" si="17"/>
        <v>1043.49</v>
      </c>
    </row>
    <row r="216" spans="1:8" x14ac:dyDescent="0.35">
      <c r="A216" s="309"/>
      <c r="B216" s="337"/>
      <c r="C216" s="340"/>
      <c r="D216" s="343"/>
      <c r="E216" s="127"/>
      <c r="F216" s="16"/>
      <c r="G216" s="16"/>
      <c r="H216" s="15">
        <f>SUM(H206:H215)</f>
        <v>22261.120000000003</v>
      </c>
    </row>
    <row r="217" spans="1:8" ht="52" x14ac:dyDescent="0.35">
      <c r="A217" s="307">
        <v>270</v>
      </c>
      <c r="B217" s="335" t="s">
        <v>57</v>
      </c>
      <c r="C217" s="338" t="s">
        <v>40</v>
      </c>
      <c r="D217" s="341">
        <v>600</v>
      </c>
      <c r="E217" s="96" t="s">
        <v>14</v>
      </c>
      <c r="F217" s="96" t="s">
        <v>15</v>
      </c>
      <c r="G217" s="96">
        <v>4</v>
      </c>
      <c r="H217" s="107">
        <f t="shared" ref="H217:H225" si="18">G217*$D$217</f>
        <v>2400</v>
      </c>
    </row>
    <row r="218" spans="1:8" ht="39" x14ac:dyDescent="0.35">
      <c r="A218" s="308"/>
      <c r="B218" s="336"/>
      <c r="C218" s="339"/>
      <c r="D218" s="342"/>
      <c r="E218" s="96" t="s">
        <v>16</v>
      </c>
      <c r="F218" s="96" t="s">
        <v>17</v>
      </c>
      <c r="G218" s="96">
        <v>13</v>
      </c>
      <c r="H218" s="107">
        <f t="shared" si="18"/>
        <v>7800</v>
      </c>
    </row>
    <row r="219" spans="1:8" ht="26" x14ac:dyDescent="0.35">
      <c r="A219" s="308"/>
      <c r="B219" s="336"/>
      <c r="C219" s="339"/>
      <c r="D219" s="342"/>
      <c r="E219" s="96" t="s">
        <v>274</v>
      </c>
      <c r="F219" s="96" t="s">
        <v>275</v>
      </c>
      <c r="G219" s="96">
        <v>2</v>
      </c>
      <c r="H219" s="107">
        <f t="shared" si="18"/>
        <v>1200</v>
      </c>
    </row>
    <row r="220" spans="1:8" ht="39" x14ac:dyDescent="0.35">
      <c r="A220" s="308"/>
      <c r="B220" s="336"/>
      <c r="C220" s="339"/>
      <c r="D220" s="342"/>
      <c r="E220" s="96" t="s">
        <v>18</v>
      </c>
      <c r="F220" s="96" t="s">
        <v>19</v>
      </c>
      <c r="G220" s="96">
        <v>10</v>
      </c>
      <c r="H220" s="107">
        <f t="shared" si="18"/>
        <v>6000</v>
      </c>
    </row>
    <row r="221" spans="1:8" ht="26" x14ac:dyDescent="0.35">
      <c r="A221" s="308"/>
      <c r="B221" s="336"/>
      <c r="C221" s="339"/>
      <c r="D221" s="342"/>
      <c r="E221" s="96" t="s">
        <v>22</v>
      </c>
      <c r="F221" s="96" t="s">
        <v>23</v>
      </c>
      <c r="G221" s="96">
        <v>20</v>
      </c>
      <c r="H221" s="107">
        <f t="shared" si="18"/>
        <v>12000</v>
      </c>
    </row>
    <row r="222" spans="1:8" ht="39" x14ac:dyDescent="0.35">
      <c r="A222" s="308"/>
      <c r="B222" s="336"/>
      <c r="C222" s="339"/>
      <c r="D222" s="342"/>
      <c r="E222" s="96" t="s">
        <v>24</v>
      </c>
      <c r="F222" s="96" t="s">
        <v>25</v>
      </c>
      <c r="G222" s="96">
        <v>2</v>
      </c>
      <c r="H222" s="107">
        <f t="shared" si="18"/>
        <v>1200</v>
      </c>
    </row>
    <row r="223" spans="1:8" ht="39" x14ac:dyDescent="0.35">
      <c r="A223" s="308"/>
      <c r="B223" s="336"/>
      <c r="C223" s="339"/>
      <c r="D223" s="342"/>
      <c r="E223" s="96" t="s">
        <v>24</v>
      </c>
      <c r="F223" s="96" t="s">
        <v>26</v>
      </c>
      <c r="G223" s="96">
        <v>3</v>
      </c>
      <c r="H223" s="107">
        <f t="shared" si="18"/>
        <v>1800</v>
      </c>
    </row>
    <row r="224" spans="1:8" ht="52" x14ac:dyDescent="0.35">
      <c r="A224" s="308"/>
      <c r="B224" s="336"/>
      <c r="C224" s="339"/>
      <c r="D224" s="342"/>
      <c r="E224" s="96" t="s">
        <v>20</v>
      </c>
      <c r="F224" s="96" t="s">
        <v>21</v>
      </c>
      <c r="G224" s="96">
        <v>4</v>
      </c>
      <c r="H224" s="107">
        <f t="shared" si="18"/>
        <v>2400</v>
      </c>
    </row>
    <row r="225" spans="1:8" ht="26" x14ac:dyDescent="0.35">
      <c r="A225" s="308"/>
      <c r="B225" s="336"/>
      <c r="C225" s="339"/>
      <c r="D225" s="342"/>
      <c r="E225" s="96" t="s">
        <v>27</v>
      </c>
      <c r="F225" s="96" t="s">
        <v>28</v>
      </c>
      <c r="G225" s="96">
        <v>1</v>
      </c>
      <c r="H225" s="107">
        <f t="shared" si="18"/>
        <v>600</v>
      </c>
    </row>
    <row r="226" spans="1:8" x14ac:dyDescent="0.35">
      <c r="A226" s="309"/>
      <c r="B226" s="337"/>
      <c r="C226" s="340"/>
      <c r="D226" s="343"/>
      <c r="E226" s="127"/>
      <c r="F226" s="16"/>
      <c r="G226" s="16"/>
      <c r="H226" s="15">
        <f>SUM(H217:H225)</f>
        <v>35400</v>
      </c>
    </row>
    <row r="227" spans="1:8" ht="26" x14ac:dyDescent="0.35">
      <c r="A227" s="307">
        <v>273</v>
      </c>
      <c r="B227" s="335" t="s">
        <v>277</v>
      </c>
      <c r="C227" s="338" t="s">
        <v>40</v>
      </c>
      <c r="D227" s="341">
        <v>890</v>
      </c>
      <c r="E227" s="96" t="s">
        <v>12</v>
      </c>
      <c r="F227" s="96" t="s">
        <v>13</v>
      </c>
      <c r="G227" s="96">
        <v>1</v>
      </c>
      <c r="H227" s="107">
        <f t="shared" ref="H227:H236" si="19">G227*$D$227</f>
        <v>890</v>
      </c>
    </row>
    <row r="228" spans="1:8" ht="52" x14ac:dyDescent="0.35">
      <c r="A228" s="308"/>
      <c r="B228" s="336"/>
      <c r="C228" s="339"/>
      <c r="D228" s="342"/>
      <c r="E228" s="96" t="s">
        <v>14</v>
      </c>
      <c r="F228" s="96" t="s">
        <v>15</v>
      </c>
      <c r="G228" s="96">
        <v>4</v>
      </c>
      <c r="H228" s="107">
        <f t="shared" si="19"/>
        <v>3560</v>
      </c>
    </row>
    <row r="229" spans="1:8" ht="26" x14ac:dyDescent="0.35">
      <c r="A229" s="308"/>
      <c r="B229" s="336"/>
      <c r="C229" s="339"/>
      <c r="D229" s="342"/>
      <c r="E229" s="96" t="s">
        <v>274</v>
      </c>
      <c r="F229" s="96" t="s">
        <v>275</v>
      </c>
      <c r="G229" s="96">
        <v>2</v>
      </c>
      <c r="H229" s="107">
        <f t="shared" si="19"/>
        <v>1780</v>
      </c>
    </row>
    <row r="230" spans="1:8" ht="39" x14ac:dyDescent="0.35">
      <c r="A230" s="308"/>
      <c r="B230" s="336"/>
      <c r="C230" s="339"/>
      <c r="D230" s="342"/>
      <c r="E230" s="96" t="s">
        <v>16</v>
      </c>
      <c r="F230" s="96" t="s">
        <v>17</v>
      </c>
      <c r="G230" s="96">
        <v>13</v>
      </c>
      <c r="H230" s="107">
        <f t="shared" si="19"/>
        <v>11570</v>
      </c>
    </row>
    <row r="231" spans="1:8" ht="39" x14ac:dyDescent="0.35">
      <c r="A231" s="308"/>
      <c r="B231" s="336"/>
      <c r="C231" s="339"/>
      <c r="D231" s="342"/>
      <c r="E231" s="96" t="s">
        <v>18</v>
      </c>
      <c r="F231" s="96" t="s">
        <v>19</v>
      </c>
      <c r="G231" s="96">
        <v>10</v>
      </c>
      <c r="H231" s="107">
        <f t="shared" si="19"/>
        <v>8900</v>
      </c>
    </row>
    <row r="232" spans="1:8" ht="26" x14ac:dyDescent="0.35">
      <c r="A232" s="308"/>
      <c r="B232" s="336"/>
      <c r="C232" s="339"/>
      <c r="D232" s="342"/>
      <c r="E232" s="96" t="s">
        <v>22</v>
      </c>
      <c r="F232" s="96" t="s">
        <v>23</v>
      </c>
      <c r="G232" s="96">
        <v>20</v>
      </c>
      <c r="H232" s="107">
        <f t="shared" si="19"/>
        <v>17800</v>
      </c>
    </row>
    <row r="233" spans="1:8" ht="39" x14ac:dyDescent="0.35">
      <c r="A233" s="308"/>
      <c r="B233" s="336"/>
      <c r="C233" s="339"/>
      <c r="D233" s="342"/>
      <c r="E233" s="96" t="s">
        <v>24</v>
      </c>
      <c r="F233" s="96" t="s">
        <v>25</v>
      </c>
      <c r="G233" s="96">
        <v>6</v>
      </c>
      <c r="H233" s="107">
        <f t="shared" si="19"/>
        <v>5340</v>
      </c>
    </row>
    <row r="234" spans="1:8" ht="39" x14ac:dyDescent="0.35">
      <c r="A234" s="308"/>
      <c r="B234" s="336"/>
      <c r="C234" s="339"/>
      <c r="D234" s="342"/>
      <c r="E234" s="96" t="s">
        <v>24</v>
      </c>
      <c r="F234" s="96" t="s">
        <v>26</v>
      </c>
      <c r="G234" s="96">
        <v>5</v>
      </c>
      <c r="H234" s="107">
        <f t="shared" si="19"/>
        <v>4450</v>
      </c>
    </row>
    <row r="235" spans="1:8" ht="52" x14ac:dyDescent="0.35">
      <c r="A235" s="308"/>
      <c r="B235" s="336"/>
      <c r="C235" s="339"/>
      <c r="D235" s="342"/>
      <c r="E235" s="96" t="s">
        <v>20</v>
      </c>
      <c r="F235" s="96" t="s">
        <v>21</v>
      </c>
      <c r="G235" s="96">
        <v>4</v>
      </c>
      <c r="H235" s="107">
        <f t="shared" si="19"/>
        <v>3560</v>
      </c>
    </row>
    <row r="236" spans="1:8" ht="26" x14ac:dyDescent="0.35">
      <c r="A236" s="308"/>
      <c r="B236" s="336"/>
      <c r="C236" s="339"/>
      <c r="D236" s="342"/>
      <c r="E236" s="96" t="s">
        <v>27</v>
      </c>
      <c r="F236" s="96" t="s">
        <v>28</v>
      </c>
      <c r="G236" s="96">
        <v>5</v>
      </c>
      <c r="H236" s="107">
        <f t="shared" si="19"/>
        <v>4450</v>
      </c>
    </row>
    <row r="237" spans="1:8" x14ac:dyDescent="0.35">
      <c r="A237" s="309"/>
      <c r="B237" s="337"/>
      <c r="C237" s="340"/>
      <c r="D237" s="343"/>
      <c r="E237" s="125"/>
      <c r="F237" s="16"/>
      <c r="G237" s="16"/>
      <c r="H237" s="15">
        <f>SUM(H227:H236)</f>
        <v>62300</v>
      </c>
    </row>
    <row r="238" spans="1:8" ht="26" x14ac:dyDescent="0.35">
      <c r="A238" s="307">
        <v>276</v>
      </c>
      <c r="B238" s="335" t="s">
        <v>58</v>
      </c>
      <c r="C238" s="338" t="s">
        <v>40</v>
      </c>
      <c r="D238" s="341">
        <v>930</v>
      </c>
      <c r="E238" s="96" t="s">
        <v>12</v>
      </c>
      <c r="F238" s="96" t="s">
        <v>13</v>
      </c>
      <c r="G238" s="96">
        <v>1</v>
      </c>
      <c r="H238" s="107">
        <f t="shared" ref="H238:H247" si="20">G238*$D$238</f>
        <v>930</v>
      </c>
    </row>
    <row r="239" spans="1:8" ht="52" x14ac:dyDescent="0.35">
      <c r="A239" s="308"/>
      <c r="B239" s="336"/>
      <c r="C239" s="339"/>
      <c r="D239" s="342"/>
      <c r="E239" s="96" t="s">
        <v>14</v>
      </c>
      <c r="F239" s="96" t="s">
        <v>15</v>
      </c>
      <c r="G239" s="96">
        <v>4</v>
      </c>
      <c r="H239" s="107">
        <f t="shared" si="20"/>
        <v>3720</v>
      </c>
    </row>
    <row r="240" spans="1:8" ht="39" x14ac:dyDescent="0.35">
      <c r="A240" s="308"/>
      <c r="B240" s="336"/>
      <c r="C240" s="339"/>
      <c r="D240" s="342"/>
      <c r="E240" s="96" t="s">
        <v>16</v>
      </c>
      <c r="F240" s="96" t="s">
        <v>17</v>
      </c>
      <c r="G240" s="96">
        <v>13</v>
      </c>
      <c r="H240" s="107">
        <f t="shared" si="20"/>
        <v>12090</v>
      </c>
    </row>
    <row r="241" spans="1:8" ht="26" x14ac:dyDescent="0.35">
      <c r="A241" s="308"/>
      <c r="B241" s="336"/>
      <c r="C241" s="339"/>
      <c r="D241" s="342"/>
      <c r="E241" s="96" t="s">
        <v>274</v>
      </c>
      <c r="F241" s="96" t="s">
        <v>275</v>
      </c>
      <c r="G241" s="96">
        <v>2</v>
      </c>
      <c r="H241" s="107">
        <f t="shared" si="20"/>
        <v>1860</v>
      </c>
    </row>
    <row r="242" spans="1:8" ht="39" x14ac:dyDescent="0.35">
      <c r="A242" s="308"/>
      <c r="B242" s="336"/>
      <c r="C242" s="339"/>
      <c r="D242" s="342"/>
      <c r="E242" s="96" t="s">
        <v>18</v>
      </c>
      <c r="F242" s="96" t="s">
        <v>19</v>
      </c>
      <c r="G242" s="96">
        <v>10</v>
      </c>
      <c r="H242" s="107">
        <f t="shared" si="20"/>
        <v>9300</v>
      </c>
    </row>
    <row r="243" spans="1:8" ht="26" x14ac:dyDescent="0.35">
      <c r="A243" s="308"/>
      <c r="B243" s="336"/>
      <c r="C243" s="339"/>
      <c r="D243" s="342"/>
      <c r="E243" s="96" t="s">
        <v>22</v>
      </c>
      <c r="F243" s="96" t="s">
        <v>23</v>
      </c>
      <c r="G243" s="96">
        <v>20</v>
      </c>
      <c r="H243" s="107">
        <f t="shared" si="20"/>
        <v>18600</v>
      </c>
    </row>
    <row r="244" spans="1:8" ht="39" x14ac:dyDescent="0.35">
      <c r="A244" s="308"/>
      <c r="B244" s="336"/>
      <c r="C244" s="339"/>
      <c r="D244" s="342"/>
      <c r="E244" s="96" t="s">
        <v>24</v>
      </c>
      <c r="F244" s="96" t="s">
        <v>25</v>
      </c>
      <c r="G244" s="96">
        <v>6</v>
      </c>
      <c r="H244" s="107">
        <f t="shared" si="20"/>
        <v>5580</v>
      </c>
    </row>
    <row r="245" spans="1:8" ht="39" x14ac:dyDescent="0.35">
      <c r="A245" s="308"/>
      <c r="B245" s="336"/>
      <c r="C245" s="339"/>
      <c r="D245" s="342"/>
      <c r="E245" s="96" t="s">
        <v>24</v>
      </c>
      <c r="F245" s="96" t="s">
        <v>26</v>
      </c>
      <c r="G245" s="96">
        <v>5</v>
      </c>
      <c r="H245" s="107">
        <f t="shared" si="20"/>
        <v>4650</v>
      </c>
    </row>
    <row r="246" spans="1:8" ht="52" x14ac:dyDescent="0.35">
      <c r="A246" s="308"/>
      <c r="B246" s="336"/>
      <c r="C246" s="339"/>
      <c r="D246" s="342"/>
      <c r="E246" s="96" t="s">
        <v>20</v>
      </c>
      <c r="F246" s="96" t="s">
        <v>21</v>
      </c>
      <c r="G246" s="96">
        <v>4</v>
      </c>
      <c r="H246" s="107">
        <f t="shared" si="20"/>
        <v>3720</v>
      </c>
    </row>
    <row r="247" spans="1:8" ht="26" x14ac:dyDescent="0.35">
      <c r="A247" s="308"/>
      <c r="B247" s="336"/>
      <c r="C247" s="339"/>
      <c r="D247" s="342"/>
      <c r="E247" s="96" t="s">
        <v>27</v>
      </c>
      <c r="F247" s="96" t="s">
        <v>28</v>
      </c>
      <c r="G247" s="96">
        <v>3</v>
      </c>
      <c r="H247" s="107">
        <f t="shared" si="20"/>
        <v>2790</v>
      </c>
    </row>
    <row r="248" spans="1:8" x14ac:dyDescent="0.35">
      <c r="A248" s="309"/>
      <c r="B248" s="337"/>
      <c r="C248" s="340"/>
      <c r="D248" s="343"/>
      <c r="E248" s="125"/>
      <c r="F248" s="16"/>
      <c r="G248" s="16"/>
      <c r="H248" s="15">
        <f>SUM(H238:H247)</f>
        <v>63240</v>
      </c>
    </row>
    <row r="249" spans="1:8" x14ac:dyDescent="0.35">
      <c r="A249" s="344" t="s">
        <v>59</v>
      </c>
      <c r="B249" s="345"/>
      <c r="C249" s="345"/>
      <c r="D249" s="345"/>
      <c r="E249" s="345"/>
      <c r="F249" s="345"/>
      <c r="G249" s="345"/>
      <c r="H249" s="346"/>
    </row>
    <row r="250" spans="1:8" ht="26" x14ac:dyDescent="0.35">
      <c r="A250" s="307">
        <v>279</v>
      </c>
      <c r="B250" s="335" t="s">
        <v>60</v>
      </c>
      <c r="C250" s="338" t="s">
        <v>40</v>
      </c>
      <c r="D250" s="341">
        <v>1125.21</v>
      </c>
      <c r="E250" s="96" t="s">
        <v>12</v>
      </c>
      <c r="F250" s="96" t="s">
        <v>13</v>
      </c>
      <c r="G250" s="96">
        <v>1</v>
      </c>
      <c r="H250" s="107">
        <f t="shared" ref="H250:H258" si="21">G250*$D$250</f>
        <v>1125.21</v>
      </c>
    </row>
    <row r="251" spans="1:8" ht="52" x14ac:dyDescent="0.35">
      <c r="A251" s="308"/>
      <c r="B251" s="336"/>
      <c r="C251" s="339"/>
      <c r="D251" s="342"/>
      <c r="E251" s="96" t="s">
        <v>14</v>
      </c>
      <c r="F251" s="96" t="s">
        <v>15</v>
      </c>
      <c r="G251" s="96">
        <v>10</v>
      </c>
      <c r="H251" s="107">
        <f t="shared" si="21"/>
        <v>11252.1</v>
      </c>
    </row>
    <row r="252" spans="1:8" ht="39" x14ac:dyDescent="0.35">
      <c r="A252" s="308"/>
      <c r="B252" s="336"/>
      <c r="C252" s="339"/>
      <c r="D252" s="342"/>
      <c r="E252" s="96" t="s">
        <v>16</v>
      </c>
      <c r="F252" s="96" t="s">
        <v>17</v>
      </c>
      <c r="G252" s="96">
        <v>7</v>
      </c>
      <c r="H252" s="107">
        <f t="shared" si="21"/>
        <v>7876.47</v>
      </c>
    </row>
    <row r="253" spans="1:8" ht="26" x14ac:dyDescent="0.35">
      <c r="A253" s="308"/>
      <c r="B253" s="336"/>
      <c r="C253" s="339"/>
      <c r="D253" s="342"/>
      <c r="E253" s="96" t="s">
        <v>22</v>
      </c>
      <c r="F253" s="96" t="s">
        <v>23</v>
      </c>
      <c r="G253" s="96">
        <v>20</v>
      </c>
      <c r="H253" s="107">
        <f t="shared" si="21"/>
        <v>22504.2</v>
      </c>
    </row>
    <row r="254" spans="1:8" ht="52" x14ac:dyDescent="0.35">
      <c r="A254" s="308"/>
      <c r="B254" s="336"/>
      <c r="C254" s="339"/>
      <c r="D254" s="342"/>
      <c r="E254" s="96" t="s">
        <v>20</v>
      </c>
      <c r="F254" s="96" t="s">
        <v>21</v>
      </c>
      <c r="G254" s="96">
        <v>8</v>
      </c>
      <c r="H254" s="107">
        <f t="shared" si="21"/>
        <v>9001.68</v>
      </c>
    </row>
    <row r="255" spans="1:8" ht="26" x14ac:dyDescent="0.35">
      <c r="A255" s="308"/>
      <c r="B255" s="336"/>
      <c r="C255" s="339"/>
      <c r="D255" s="342"/>
      <c r="E255" s="96" t="s">
        <v>27</v>
      </c>
      <c r="F255" s="96" t="s">
        <v>28</v>
      </c>
      <c r="G255" s="96">
        <v>1</v>
      </c>
      <c r="H255" s="107">
        <f t="shared" si="21"/>
        <v>1125.21</v>
      </c>
    </row>
    <row r="256" spans="1:8" ht="39" x14ac:dyDescent="0.35">
      <c r="A256" s="308"/>
      <c r="B256" s="336"/>
      <c r="C256" s="339"/>
      <c r="D256" s="342"/>
      <c r="E256" s="96" t="s">
        <v>18</v>
      </c>
      <c r="F256" s="96" t="s">
        <v>19</v>
      </c>
      <c r="G256" s="96">
        <v>5</v>
      </c>
      <c r="H256" s="107">
        <f t="shared" si="21"/>
        <v>5626.05</v>
      </c>
    </row>
    <row r="257" spans="1:8" ht="39" x14ac:dyDescent="0.35">
      <c r="A257" s="308"/>
      <c r="B257" s="336"/>
      <c r="C257" s="339"/>
      <c r="D257" s="342"/>
      <c r="E257" s="96" t="s">
        <v>24</v>
      </c>
      <c r="F257" s="96" t="s">
        <v>25</v>
      </c>
      <c r="G257" s="96">
        <v>15</v>
      </c>
      <c r="H257" s="107">
        <f t="shared" si="21"/>
        <v>16878.150000000001</v>
      </c>
    </row>
    <row r="258" spans="1:8" ht="39" x14ac:dyDescent="0.35">
      <c r="A258" s="308"/>
      <c r="B258" s="336"/>
      <c r="C258" s="339"/>
      <c r="D258" s="342"/>
      <c r="E258" s="96" t="s">
        <v>24</v>
      </c>
      <c r="F258" s="96" t="s">
        <v>26</v>
      </c>
      <c r="G258" s="96">
        <v>5</v>
      </c>
      <c r="H258" s="107">
        <f t="shared" si="21"/>
        <v>5626.05</v>
      </c>
    </row>
    <row r="259" spans="1:8" x14ac:dyDescent="0.35">
      <c r="A259" s="309"/>
      <c r="B259" s="337"/>
      <c r="C259" s="340"/>
      <c r="D259" s="343"/>
      <c r="E259" s="125"/>
      <c r="F259" s="12"/>
      <c r="G259" s="12"/>
      <c r="H259" s="12">
        <f>SUM(H250:H258)</f>
        <v>81015.12000000001</v>
      </c>
    </row>
    <row r="260" spans="1:8" ht="78" x14ac:dyDescent="0.35">
      <c r="A260" s="128">
        <v>282</v>
      </c>
      <c r="B260" s="129" t="s">
        <v>62</v>
      </c>
      <c r="C260" s="130" t="s">
        <v>40</v>
      </c>
      <c r="D260" s="131">
        <v>763.15</v>
      </c>
      <c r="E260" s="96" t="s">
        <v>22</v>
      </c>
      <c r="F260" s="96" t="s">
        <v>23</v>
      </c>
      <c r="G260" s="96">
        <v>80</v>
      </c>
      <c r="H260" s="107">
        <f>G260*D260</f>
        <v>61052</v>
      </c>
    </row>
    <row r="261" spans="1:8" ht="26" x14ac:dyDescent="0.35">
      <c r="A261" s="307">
        <v>283</v>
      </c>
      <c r="B261" s="335" t="s">
        <v>62</v>
      </c>
      <c r="C261" s="338" t="s">
        <v>40</v>
      </c>
      <c r="D261" s="341">
        <v>763.15</v>
      </c>
      <c r="E261" s="96" t="s">
        <v>12</v>
      </c>
      <c r="F261" s="96" t="s">
        <v>13</v>
      </c>
      <c r="G261" s="96">
        <v>1</v>
      </c>
      <c r="H261" s="107">
        <f t="shared" ref="H261:H268" si="22">G261*$D$261</f>
        <v>763.15</v>
      </c>
    </row>
    <row r="262" spans="1:8" ht="52" x14ac:dyDescent="0.35">
      <c r="A262" s="308"/>
      <c r="B262" s="336"/>
      <c r="C262" s="339"/>
      <c r="D262" s="342"/>
      <c r="E262" s="96" t="s">
        <v>14</v>
      </c>
      <c r="F262" s="96" t="s">
        <v>15</v>
      </c>
      <c r="G262" s="96">
        <v>10</v>
      </c>
      <c r="H262" s="107">
        <f t="shared" si="22"/>
        <v>7631.5</v>
      </c>
    </row>
    <row r="263" spans="1:8" ht="39" x14ac:dyDescent="0.35">
      <c r="A263" s="308"/>
      <c r="B263" s="336"/>
      <c r="C263" s="339"/>
      <c r="D263" s="342"/>
      <c r="E263" s="96" t="s">
        <v>16</v>
      </c>
      <c r="F263" s="96" t="s">
        <v>17</v>
      </c>
      <c r="G263" s="96">
        <v>7</v>
      </c>
      <c r="H263" s="107">
        <f t="shared" si="22"/>
        <v>5342.05</v>
      </c>
    </row>
    <row r="264" spans="1:8" ht="39" x14ac:dyDescent="0.35">
      <c r="A264" s="308"/>
      <c r="B264" s="336"/>
      <c r="C264" s="339"/>
      <c r="D264" s="342"/>
      <c r="E264" s="96" t="s">
        <v>18</v>
      </c>
      <c r="F264" s="96" t="s">
        <v>19</v>
      </c>
      <c r="G264" s="96">
        <v>5</v>
      </c>
      <c r="H264" s="107">
        <f t="shared" si="22"/>
        <v>3815.75</v>
      </c>
    </row>
    <row r="265" spans="1:8" ht="39" x14ac:dyDescent="0.35">
      <c r="A265" s="308"/>
      <c r="B265" s="336"/>
      <c r="C265" s="339"/>
      <c r="D265" s="342"/>
      <c r="E265" s="96" t="s">
        <v>24</v>
      </c>
      <c r="F265" s="96" t="s">
        <v>25</v>
      </c>
      <c r="G265" s="96">
        <v>10</v>
      </c>
      <c r="H265" s="107">
        <f t="shared" si="22"/>
        <v>7631.5</v>
      </c>
    </row>
    <row r="266" spans="1:8" ht="39" x14ac:dyDescent="0.35">
      <c r="A266" s="308"/>
      <c r="B266" s="336"/>
      <c r="C266" s="339"/>
      <c r="D266" s="342"/>
      <c r="E266" s="96" t="s">
        <v>24</v>
      </c>
      <c r="F266" s="96" t="s">
        <v>26</v>
      </c>
      <c r="G266" s="96">
        <v>5</v>
      </c>
      <c r="H266" s="107">
        <f t="shared" si="22"/>
        <v>3815.75</v>
      </c>
    </row>
    <row r="267" spans="1:8" ht="52" x14ac:dyDescent="0.35">
      <c r="A267" s="308"/>
      <c r="B267" s="336"/>
      <c r="C267" s="339"/>
      <c r="D267" s="342"/>
      <c r="E267" s="96" t="s">
        <v>20</v>
      </c>
      <c r="F267" s="96" t="s">
        <v>21</v>
      </c>
      <c r="G267" s="96">
        <v>8</v>
      </c>
      <c r="H267" s="107">
        <f t="shared" si="22"/>
        <v>6105.2</v>
      </c>
    </row>
    <row r="268" spans="1:8" ht="26" x14ac:dyDescent="0.35">
      <c r="A268" s="308"/>
      <c r="B268" s="336"/>
      <c r="C268" s="339"/>
      <c r="D268" s="342"/>
      <c r="E268" s="96" t="s">
        <v>27</v>
      </c>
      <c r="F268" s="96" t="s">
        <v>28</v>
      </c>
      <c r="G268" s="96">
        <v>1</v>
      </c>
      <c r="H268" s="107">
        <f t="shared" si="22"/>
        <v>763.15</v>
      </c>
    </row>
    <row r="269" spans="1:8" x14ac:dyDescent="0.35">
      <c r="A269" s="309"/>
      <c r="B269" s="337"/>
      <c r="C269" s="340"/>
      <c r="D269" s="343"/>
      <c r="E269" s="125"/>
      <c r="F269" s="12"/>
      <c r="G269" s="12"/>
      <c r="H269" s="12">
        <f>SUM(H261:H268)</f>
        <v>35868.050000000003</v>
      </c>
    </row>
    <row r="270" spans="1:8" ht="26" x14ac:dyDescent="0.35">
      <c r="A270" s="307">
        <v>286</v>
      </c>
      <c r="B270" s="335" t="s">
        <v>63</v>
      </c>
      <c r="C270" s="338" t="s">
        <v>40</v>
      </c>
      <c r="D270" s="341">
        <v>612.04</v>
      </c>
      <c r="E270" s="96" t="s">
        <v>12</v>
      </c>
      <c r="F270" s="96" t="s">
        <v>13</v>
      </c>
      <c r="G270" s="96">
        <v>1</v>
      </c>
      <c r="H270" s="107">
        <f t="shared" ref="H270:H278" si="23">G270*$D$270</f>
        <v>612.04</v>
      </c>
    </row>
    <row r="271" spans="1:8" ht="52" x14ac:dyDescent="0.35">
      <c r="A271" s="308"/>
      <c r="B271" s="336"/>
      <c r="C271" s="339"/>
      <c r="D271" s="342"/>
      <c r="E271" s="96" t="s">
        <v>14</v>
      </c>
      <c r="F271" s="96" t="s">
        <v>15</v>
      </c>
      <c r="G271" s="96">
        <v>10</v>
      </c>
      <c r="H271" s="107">
        <f t="shared" si="23"/>
        <v>6120.4</v>
      </c>
    </row>
    <row r="272" spans="1:8" ht="39" x14ac:dyDescent="0.35">
      <c r="A272" s="308"/>
      <c r="B272" s="336"/>
      <c r="C272" s="339"/>
      <c r="D272" s="342"/>
      <c r="E272" s="96" t="s">
        <v>16</v>
      </c>
      <c r="F272" s="96" t="s">
        <v>17</v>
      </c>
      <c r="G272" s="96">
        <v>7</v>
      </c>
      <c r="H272" s="107">
        <f t="shared" si="23"/>
        <v>4284.28</v>
      </c>
    </row>
    <row r="273" spans="1:8" ht="39" x14ac:dyDescent="0.35">
      <c r="A273" s="308"/>
      <c r="B273" s="336"/>
      <c r="C273" s="339"/>
      <c r="D273" s="342"/>
      <c r="E273" s="96" t="s">
        <v>18</v>
      </c>
      <c r="F273" s="96" t="s">
        <v>19</v>
      </c>
      <c r="G273" s="96">
        <v>5</v>
      </c>
      <c r="H273" s="107">
        <f t="shared" si="23"/>
        <v>3060.2</v>
      </c>
    </row>
    <row r="274" spans="1:8" ht="26" x14ac:dyDescent="0.35">
      <c r="A274" s="308"/>
      <c r="B274" s="336"/>
      <c r="C274" s="339"/>
      <c r="D274" s="342"/>
      <c r="E274" s="96" t="s">
        <v>22</v>
      </c>
      <c r="F274" s="96" t="s">
        <v>23</v>
      </c>
      <c r="G274" s="96">
        <v>80</v>
      </c>
      <c r="H274" s="107">
        <f t="shared" si="23"/>
        <v>48963.199999999997</v>
      </c>
    </row>
    <row r="275" spans="1:8" ht="39" x14ac:dyDescent="0.35">
      <c r="A275" s="308"/>
      <c r="B275" s="336"/>
      <c r="C275" s="339"/>
      <c r="D275" s="342"/>
      <c r="E275" s="96" t="s">
        <v>24</v>
      </c>
      <c r="F275" s="96" t="s">
        <v>25</v>
      </c>
      <c r="G275" s="96">
        <v>7</v>
      </c>
      <c r="H275" s="107">
        <f t="shared" si="23"/>
        <v>4284.28</v>
      </c>
    </row>
    <row r="276" spans="1:8" ht="39" x14ac:dyDescent="0.35">
      <c r="A276" s="308"/>
      <c r="B276" s="336"/>
      <c r="C276" s="339"/>
      <c r="D276" s="342"/>
      <c r="E276" s="96" t="s">
        <v>24</v>
      </c>
      <c r="F276" s="96" t="s">
        <v>26</v>
      </c>
      <c r="G276" s="96">
        <v>12</v>
      </c>
      <c r="H276" s="107">
        <f t="shared" si="23"/>
        <v>7344.48</v>
      </c>
    </row>
    <row r="277" spans="1:8" ht="52" x14ac:dyDescent="0.35">
      <c r="A277" s="308"/>
      <c r="B277" s="336"/>
      <c r="C277" s="339"/>
      <c r="D277" s="342"/>
      <c r="E277" s="96" t="s">
        <v>20</v>
      </c>
      <c r="F277" s="96" t="s">
        <v>21</v>
      </c>
      <c r="G277" s="96">
        <v>8</v>
      </c>
      <c r="H277" s="107">
        <f t="shared" si="23"/>
        <v>4896.32</v>
      </c>
    </row>
    <row r="278" spans="1:8" ht="26" x14ac:dyDescent="0.35">
      <c r="A278" s="308"/>
      <c r="B278" s="336"/>
      <c r="C278" s="339"/>
      <c r="D278" s="342"/>
      <c r="E278" s="96" t="s">
        <v>27</v>
      </c>
      <c r="F278" s="96" t="s">
        <v>28</v>
      </c>
      <c r="G278" s="96">
        <v>3</v>
      </c>
      <c r="H278" s="107">
        <f t="shared" si="23"/>
        <v>1836.12</v>
      </c>
    </row>
    <row r="279" spans="1:8" x14ac:dyDescent="0.35">
      <c r="A279" s="309"/>
      <c r="B279" s="337"/>
      <c r="C279" s="340"/>
      <c r="D279" s="343"/>
      <c r="E279" s="125"/>
      <c r="F279" s="12"/>
      <c r="G279" s="12"/>
      <c r="H279" s="12">
        <f>SUM(H270:H278)</f>
        <v>81401.319999999978</v>
      </c>
    </row>
    <row r="280" spans="1:8" ht="52" x14ac:dyDescent="0.35">
      <c r="A280" s="324">
        <v>289</v>
      </c>
      <c r="B280" s="354" t="s">
        <v>64</v>
      </c>
      <c r="C280" s="356" t="s">
        <v>40</v>
      </c>
      <c r="D280" s="355">
        <v>602.80999999999995</v>
      </c>
      <c r="E280" s="96" t="s">
        <v>14</v>
      </c>
      <c r="F280" s="96" t="s">
        <v>15</v>
      </c>
      <c r="G280" s="96">
        <v>10</v>
      </c>
      <c r="H280" s="107">
        <f t="shared" ref="H280:H287" si="24">G280*$D$280</f>
        <v>6028.0999999999995</v>
      </c>
    </row>
    <row r="281" spans="1:8" ht="39" x14ac:dyDescent="0.35">
      <c r="A281" s="324"/>
      <c r="B281" s="354"/>
      <c r="C281" s="356"/>
      <c r="D281" s="355"/>
      <c r="E281" s="96" t="s">
        <v>16</v>
      </c>
      <c r="F281" s="96" t="s">
        <v>17</v>
      </c>
      <c r="G281" s="96">
        <v>7</v>
      </c>
      <c r="H281" s="107">
        <f t="shared" si="24"/>
        <v>4219.67</v>
      </c>
    </row>
    <row r="282" spans="1:8" ht="39" x14ac:dyDescent="0.35">
      <c r="A282" s="324"/>
      <c r="B282" s="354"/>
      <c r="C282" s="356"/>
      <c r="D282" s="355"/>
      <c r="E282" s="96" t="s">
        <v>18</v>
      </c>
      <c r="F282" s="96" t="s">
        <v>19</v>
      </c>
      <c r="G282" s="96">
        <v>5</v>
      </c>
      <c r="H282" s="107">
        <f t="shared" si="24"/>
        <v>3014.0499999999997</v>
      </c>
    </row>
    <row r="283" spans="1:8" ht="26" x14ac:dyDescent="0.35">
      <c r="A283" s="324"/>
      <c r="B283" s="354"/>
      <c r="C283" s="356"/>
      <c r="D283" s="355"/>
      <c r="E283" s="96" t="s">
        <v>22</v>
      </c>
      <c r="F283" s="96" t="s">
        <v>23</v>
      </c>
      <c r="G283" s="96">
        <v>80</v>
      </c>
      <c r="H283" s="107">
        <f t="shared" si="24"/>
        <v>48224.799999999996</v>
      </c>
    </row>
    <row r="284" spans="1:8" ht="39" x14ac:dyDescent="0.35">
      <c r="A284" s="324"/>
      <c r="B284" s="354"/>
      <c r="C284" s="356"/>
      <c r="D284" s="355"/>
      <c r="E284" s="96" t="s">
        <v>24</v>
      </c>
      <c r="F284" s="96" t="s">
        <v>25</v>
      </c>
      <c r="G284" s="96">
        <v>7</v>
      </c>
      <c r="H284" s="107">
        <f t="shared" si="24"/>
        <v>4219.67</v>
      </c>
    </row>
    <row r="285" spans="1:8" ht="39" x14ac:dyDescent="0.35">
      <c r="A285" s="324"/>
      <c r="B285" s="354"/>
      <c r="C285" s="356"/>
      <c r="D285" s="355"/>
      <c r="E285" s="96" t="s">
        <v>24</v>
      </c>
      <c r="F285" s="96" t="s">
        <v>26</v>
      </c>
      <c r="G285" s="96">
        <v>12</v>
      </c>
      <c r="H285" s="107">
        <f t="shared" si="24"/>
        <v>7233.7199999999993</v>
      </c>
    </row>
    <row r="286" spans="1:8" ht="52" x14ac:dyDescent="0.35">
      <c r="A286" s="324"/>
      <c r="B286" s="354"/>
      <c r="C286" s="356"/>
      <c r="D286" s="355"/>
      <c r="E286" s="96" t="s">
        <v>20</v>
      </c>
      <c r="F286" s="96" t="s">
        <v>21</v>
      </c>
      <c r="G286" s="96">
        <v>8</v>
      </c>
      <c r="H286" s="107">
        <f t="shared" si="24"/>
        <v>4822.4799999999996</v>
      </c>
    </row>
    <row r="287" spans="1:8" ht="26" x14ac:dyDescent="0.35">
      <c r="A287" s="324"/>
      <c r="B287" s="354"/>
      <c r="C287" s="356"/>
      <c r="D287" s="355"/>
      <c r="E287" s="96" t="s">
        <v>27</v>
      </c>
      <c r="F287" s="96" t="s">
        <v>28</v>
      </c>
      <c r="G287" s="96">
        <v>3</v>
      </c>
      <c r="H287" s="107">
        <f t="shared" si="24"/>
        <v>1808.4299999999998</v>
      </c>
    </row>
    <row r="288" spans="1:8" x14ac:dyDescent="0.35">
      <c r="A288" s="324"/>
      <c r="B288" s="354"/>
      <c r="C288" s="356"/>
      <c r="D288" s="355"/>
      <c r="E288" s="125"/>
      <c r="F288" s="12"/>
      <c r="G288" s="12"/>
      <c r="H288" s="12">
        <f>SUM(H280:H287)</f>
        <v>79570.919999999984</v>
      </c>
    </row>
    <row r="289" spans="1:8" ht="26" x14ac:dyDescent="0.35">
      <c r="A289" s="324">
        <v>292</v>
      </c>
      <c r="B289" s="354" t="s">
        <v>65</v>
      </c>
      <c r="C289" s="356" t="s">
        <v>40</v>
      </c>
      <c r="D289" s="355">
        <v>504.14</v>
      </c>
      <c r="E289" s="96" t="s">
        <v>12</v>
      </c>
      <c r="F289" s="96" t="s">
        <v>13</v>
      </c>
      <c r="G289" s="96">
        <v>1</v>
      </c>
      <c r="H289" s="107">
        <f t="shared" ref="H289:H297" si="25">G289*$D$289</f>
        <v>504.14</v>
      </c>
    </row>
    <row r="290" spans="1:8" ht="52" x14ac:dyDescent="0.35">
      <c r="A290" s="324"/>
      <c r="B290" s="354"/>
      <c r="C290" s="356"/>
      <c r="D290" s="355"/>
      <c r="E290" s="96" t="s">
        <v>14</v>
      </c>
      <c r="F290" s="96" t="s">
        <v>15</v>
      </c>
      <c r="G290" s="96">
        <v>10</v>
      </c>
      <c r="H290" s="107">
        <f t="shared" si="25"/>
        <v>5041.3999999999996</v>
      </c>
    </row>
    <row r="291" spans="1:8" ht="39" x14ac:dyDescent="0.35">
      <c r="A291" s="324"/>
      <c r="B291" s="354"/>
      <c r="C291" s="356"/>
      <c r="D291" s="355"/>
      <c r="E291" s="96" t="s">
        <v>16</v>
      </c>
      <c r="F291" s="96" t="s">
        <v>17</v>
      </c>
      <c r="G291" s="96">
        <v>7</v>
      </c>
      <c r="H291" s="107">
        <f t="shared" si="25"/>
        <v>3528.98</v>
      </c>
    </row>
    <row r="292" spans="1:8" ht="39" x14ac:dyDescent="0.35">
      <c r="A292" s="324"/>
      <c r="B292" s="354"/>
      <c r="C292" s="356"/>
      <c r="D292" s="355"/>
      <c r="E292" s="96" t="s">
        <v>18</v>
      </c>
      <c r="F292" s="96" t="s">
        <v>19</v>
      </c>
      <c r="G292" s="96">
        <v>5</v>
      </c>
      <c r="H292" s="107">
        <f t="shared" si="25"/>
        <v>2520.6999999999998</v>
      </c>
    </row>
    <row r="293" spans="1:8" ht="26" x14ac:dyDescent="0.35">
      <c r="A293" s="324"/>
      <c r="B293" s="354"/>
      <c r="C293" s="356"/>
      <c r="D293" s="355"/>
      <c r="E293" s="96" t="s">
        <v>22</v>
      </c>
      <c r="F293" s="96" t="s">
        <v>23</v>
      </c>
      <c r="G293" s="96">
        <v>80</v>
      </c>
      <c r="H293" s="107">
        <f t="shared" si="25"/>
        <v>40331.199999999997</v>
      </c>
    </row>
    <row r="294" spans="1:8" ht="39" x14ac:dyDescent="0.35">
      <c r="A294" s="324"/>
      <c r="B294" s="354"/>
      <c r="C294" s="356"/>
      <c r="D294" s="355"/>
      <c r="E294" s="96" t="s">
        <v>24</v>
      </c>
      <c r="F294" s="96" t="s">
        <v>25</v>
      </c>
      <c r="G294" s="96">
        <v>7</v>
      </c>
      <c r="H294" s="107">
        <f t="shared" si="25"/>
        <v>3528.98</v>
      </c>
    </row>
    <row r="295" spans="1:8" ht="39" x14ac:dyDescent="0.35">
      <c r="A295" s="324"/>
      <c r="B295" s="354"/>
      <c r="C295" s="356"/>
      <c r="D295" s="355"/>
      <c r="E295" s="96" t="s">
        <v>24</v>
      </c>
      <c r="F295" s="96" t="s">
        <v>26</v>
      </c>
      <c r="G295" s="96">
        <v>8</v>
      </c>
      <c r="H295" s="107">
        <f t="shared" si="25"/>
        <v>4033.12</v>
      </c>
    </row>
    <row r="296" spans="1:8" ht="52" x14ac:dyDescent="0.35">
      <c r="A296" s="324"/>
      <c r="B296" s="354"/>
      <c r="C296" s="356"/>
      <c r="D296" s="355"/>
      <c r="E296" s="96" t="s">
        <v>20</v>
      </c>
      <c r="F296" s="96" t="s">
        <v>21</v>
      </c>
      <c r="G296" s="96">
        <v>8</v>
      </c>
      <c r="H296" s="107">
        <f t="shared" si="25"/>
        <v>4033.12</v>
      </c>
    </row>
    <row r="297" spans="1:8" ht="26" x14ac:dyDescent="0.35">
      <c r="A297" s="324"/>
      <c r="B297" s="354"/>
      <c r="C297" s="356"/>
      <c r="D297" s="355"/>
      <c r="E297" s="96" t="s">
        <v>27</v>
      </c>
      <c r="F297" s="96" t="s">
        <v>28</v>
      </c>
      <c r="G297" s="96">
        <v>3</v>
      </c>
      <c r="H297" s="107">
        <f t="shared" si="25"/>
        <v>1512.42</v>
      </c>
    </row>
    <row r="298" spans="1:8" x14ac:dyDescent="0.35">
      <c r="A298" s="324"/>
      <c r="B298" s="354"/>
      <c r="C298" s="356"/>
      <c r="D298" s="355"/>
      <c r="E298" s="125"/>
      <c r="F298" s="12"/>
      <c r="G298" s="12"/>
      <c r="H298" s="12">
        <f>SUM(H289:H297)</f>
        <v>65034.060000000005</v>
      </c>
    </row>
    <row r="299" spans="1:8" ht="52" x14ac:dyDescent="0.35">
      <c r="A299" s="324">
        <v>295</v>
      </c>
      <c r="B299" s="354" t="s">
        <v>66</v>
      </c>
      <c r="C299" s="356" t="s">
        <v>40</v>
      </c>
      <c r="D299" s="355">
        <v>250</v>
      </c>
      <c r="E299" s="96" t="s">
        <v>14</v>
      </c>
      <c r="F299" s="96" t="s">
        <v>15</v>
      </c>
      <c r="G299" s="96">
        <v>10</v>
      </c>
      <c r="H299" s="107">
        <f t="shared" ref="H299:H306" si="26">G299*$D$299</f>
        <v>2500</v>
      </c>
    </row>
    <row r="300" spans="1:8" ht="39" x14ac:dyDescent="0.35">
      <c r="A300" s="324"/>
      <c r="B300" s="354"/>
      <c r="C300" s="356"/>
      <c r="D300" s="355"/>
      <c r="E300" s="96" t="s">
        <v>16</v>
      </c>
      <c r="F300" s="96" t="s">
        <v>17</v>
      </c>
      <c r="G300" s="96">
        <v>7</v>
      </c>
      <c r="H300" s="107">
        <f t="shared" si="26"/>
        <v>1750</v>
      </c>
    </row>
    <row r="301" spans="1:8" ht="39" x14ac:dyDescent="0.35">
      <c r="A301" s="324"/>
      <c r="B301" s="354"/>
      <c r="C301" s="356"/>
      <c r="D301" s="355"/>
      <c r="E301" s="96" t="s">
        <v>18</v>
      </c>
      <c r="F301" s="96" t="s">
        <v>19</v>
      </c>
      <c r="G301" s="96">
        <v>20</v>
      </c>
      <c r="H301" s="107">
        <f t="shared" si="26"/>
        <v>5000</v>
      </c>
    </row>
    <row r="302" spans="1:8" ht="26" x14ac:dyDescent="0.35">
      <c r="A302" s="324"/>
      <c r="B302" s="354"/>
      <c r="C302" s="356"/>
      <c r="D302" s="355"/>
      <c r="E302" s="96" t="s">
        <v>22</v>
      </c>
      <c r="F302" s="96" t="s">
        <v>23</v>
      </c>
      <c r="G302" s="96">
        <v>80</v>
      </c>
      <c r="H302" s="107">
        <f t="shared" si="26"/>
        <v>20000</v>
      </c>
    </row>
    <row r="303" spans="1:8" ht="39" x14ac:dyDescent="0.35">
      <c r="A303" s="324"/>
      <c r="B303" s="354"/>
      <c r="C303" s="356"/>
      <c r="D303" s="355"/>
      <c r="E303" s="96" t="s">
        <v>24</v>
      </c>
      <c r="F303" s="96" t="s">
        <v>25</v>
      </c>
      <c r="G303" s="96">
        <v>5</v>
      </c>
      <c r="H303" s="107">
        <f t="shared" si="26"/>
        <v>1250</v>
      </c>
    </row>
    <row r="304" spans="1:8" ht="39" x14ac:dyDescent="0.35">
      <c r="A304" s="324"/>
      <c r="B304" s="354"/>
      <c r="C304" s="356"/>
      <c r="D304" s="355"/>
      <c r="E304" s="96" t="s">
        <v>24</v>
      </c>
      <c r="F304" s="96" t="s">
        <v>26</v>
      </c>
      <c r="G304" s="96">
        <v>12</v>
      </c>
      <c r="H304" s="107">
        <f t="shared" si="26"/>
        <v>3000</v>
      </c>
    </row>
    <row r="305" spans="1:8" ht="52" x14ac:dyDescent="0.35">
      <c r="A305" s="324"/>
      <c r="B305" s="354"/>
      <c r="C305" s="356"/>
      <c r="D305" s="355"/>
      <c r="E305" s="96" t="s">
        <v>20</v>
      </c>
      <c r="F305" s="96" t="s">
        <v>21</v>
      </c>
      <c r="G305" s="96">
        <v>8</v>
      </c>
      <c r="H305" s="107">
        <f t="shared" si="26"/>
        <v>2000</v>
      </c>
    </row>
    <row r="306" spans="1:8" ht="26" x14ac:dyDescent="0.35">
      <c r="A306" s="324"/>
      <c r="B306" s="354"/>
      <c r="C306" s="356"/>
      <c r="D306" s="355"/>
      <c r="E306" s="96" t="s">
        <v>27</v>
      </c>
      <c r="F306" s="96" t="s">
        <v>28</v>
      </c>
      <c r="G306" s="96">
        <v>3</v>
      </c>
      <c r="H306" s="107">
        <f t="shared" si="26"/>
        <v>750</v>
      </c>
    </row>
    <row r="307" spans="1:8" x14ac:dyDescent="0.35">
      <c r="A307" s="324"/>
      <c r="B307" s="354"/>
      <c r="C307" s="356"/>
      <c r="D307" s="355"/>
      <c r="E307" s="125"/>
      <c r="F307" s="12"/>
      <c r="G307" s="12"/>
      <c r="H307" s="12">
        <f>SUM(H299:H306)</f>
        <v>36250</v>
      </c>
    </row>
    <row r="308" spans="1:8" ht="26" x14ac:dyDescent="0.35">
      <c r="A308" s="307">
        <v>298</v>
      </c>
      <c r="B308" s="335" t="s">
        <v>67</v>
      </c>
      <c r="C308" s="338" t="s">
        <v>40</v>
      </c>
      <c r="D308" s="341">
        <v>467.21</v>
      </c>
      <c r="E308" s="96" t="s">
        <v>12</v>
      </c>
      <c r="F308" s="96" t="s">
        <v>13</v>
      </c>
      <c r="G308" s="96">
        <v>1</v>
      </c>
      <c r="H308" s="107">
        <f t="shared" ref="H308:H316" si="27">G308*$D$308</f>
        <v>467.21</v>
      </c>
    </row>
    <row r="309" spans="1:8" ht="52" x14ac:dyDescent="0.35">
      <c r="A309" s="308"/>
      <c r="B309" s="336"/>
      <c r="C309" s="339"/>
      <c r="D309" s="342"/>
      <c r="E309" s="96" t="s">
        <v>14</v>
      </c>
      <c r="F309" s="96" t="s">
        <v>15</v>
      </c>
      <c r="G309" s="96">
        <v>10</v>
      </c>
      <c r="H309" s="107">
        <f t="shared" si="27"/>
        <v>4672.0999999999995</v>
      </c>
    </row>
    <row r="310" spans="1:8" ht="39" x14ac:dyDescent="0.35">
      <c r="A310" s="308"/>
      <c r="B310" s="336"/>
      <c r="C310" s="339"/>
      <c r="D310" s="342"/>
      <c r="E310" s="96" t="s">
        <v>16</v>
      </c>
      <c r="F310" s="96" t="s">
        <v>17</v>
      </c>
      <c r="G310" s="96">
        <v>7</v>
      </c>
      <c r="H310" s="107">
        <f t="shared" si="27"/>
        <v>3270.47</v>
      </c>
    </row>
    <row r="311" spans="1:8" ht="39" x14ac:dyDescent="0.35">
      <c r="A311" s="308"/>
      <c r="B311" s="336"/>
      <c r="C311" s="339"/>
      <c r="D311" s="342"/>
      <c r="E311" s="96" t="s">
        <v>18</v>
      </c>
      <c r="F311" s="96" t="s">
        <v>19</v>
      </c>
      <c r="G311" s="96">
        <v>10</v>
      </c>
      <c r="H311" s="107">
        <f t="shared" si="27"/>
        <v>4672.0999999999995</v>
      </c>
    </row>
    <row r="312" spans="1:8" ht="26" x14ac:dyDescent="0.35">
      <c r="A312" s="308"/>
      <c r="B312" s="336"/>
      <c r="C312" s="339"/>
      <c r="D312" s="342"/>
      <c r="E312" s="96" t="s">
        <v>22</v>
      </c>
      <c r="F312" s="96" t="s">
        <v>23</v>
      </c>
      <c r="G312" s="96">
        <v>80</v>
      </c>
      <c r="H312" s="107">
        <f t="shared" si="27"/>
        <v>37376.799999999996</v>
      </c>
    </row>
    <row r="313" spans="1:8" ht="39" x14ac:dyDescent="0.35">
      <c r="A313" s="308"/>
      <c r="B313" s="336"/>
      <c r="C313" s="339"/>
      <c r="D313" s="342"/>
      <c r="E313" s="96" t="s">
        <v>24</v>
      </c>
      <c r="F313" s="96" t="s">
        <v>25</v>
      </c>
      <c r="G313" s="96">
        <v>15</v>
      </c>
      <c r="H313" s="107">
        <f t="shared" si="27"/>
        <v>7008.15</v>
      </c>
    </row>
    <row r="314" spans="1:8" ht="39" x14ac:dyDescent="0.35">
      <c r="A314" s="308"/>
      <c r="B314" s="336"/>
      <c r="C314" s="339"/>
      <c r="D314" s="342"/>
      <c r="E314" s="96" t="s">
        <v>24</v>
      </c>
      <c r="F314" s="96" t="s">
        <v>26</v>
      </c>
      <c r="G314" s="96">
        <v>6</v>
      </c>
      <c r="H314" s="107">
        <f t="shared" si="27"/>
        <v>2803.2599999999998</v>
      </c>
    </row>
    <row r="315" spans="1:8" ht="52" x14ac:dyDescent="0.35">
      <c r="A315" s="308"/>
      <c r="B315" s="336"/>
      <c r="C315" s="339"/>
      <c r="D315" s="342"/>
      <c r="E315" s="96" t="s">
        <v>20</v>
      </c>
      <c r="F315" s="96" t="s">
        <v>21</v>
      </c>
      <c r="G315" s="96">
        <v>8</v>
      </c>
      <c r="H315" s="107">
        <f t="shared" si="27"/>
        <v>3737.68</v>
      </c>
    </row>
    <row r="316" spans="1:8" ht="26" x14ac:dyDescent="0.35">
      <c r="A316" s="308"/>
      <c r="B316" s="336"/>
      <c r="C316" s="339"/>
      <c r="D316" s="342"/>
      <c r="E316" s="96" t="s">
        <v>27</v>
      </c>
      <c r="F316" s="96" t="s">
        <v>28</v>
      </c>
      <c r="G316" s="96">
        <v>4</v>
      </c>
      <c r="H316" s="107">
        <f t="shared" si="27"/>
        <v>1868.84</v>
      </c>
    </row>
    <row r="317" spans="1:8" x14ac:dyDescent="0.35">
      <c r="A317" s="309"/>
      <c r="B317" s="337"/>
      <c r="C317" s="340"/>
      <c r="D317" s="343"/>
      <c r="E317" s="125"/>
      <c r="F317" s="12"/>
      <c r="G317" s="12"/>
      <c r="H317" s="12">
        <f>SUM(H308:H316)</f>
        <v>65876.61</v>
      </c>
    </row>
    <row r="318" spans="1:8" ht="26" x14ac:dyDescent="0.35">
      <c r="A318" s="307">
        <v>301</v>
      </c>
      <c r="B318" s="335" t="s">
        <v>68</v>
      </c>
      <c r="C318" s="338" t="s">
        <v>40</v>
      </c>
      <c r="D318" s="341">
        <v>353.73</v>
      </c>
      <c r="E318" s="96" t="s">
        <v>12</v>
      </c>
      <c r="F318" s="96" t="s">
        <v>13</v>
      </c>
      <c r="G318" s="96">
        <v>1</v>
      </c>
      <c r="H318" s="107">
        <f t="shared" ref="H318:H326" si="28">G318*$D$318</f>
        <v>353.73</v>
      </c>
    </row>
    <row r="319" spans="1:8" ht="52" x14ac:dyDescent="0.35">
      <c r="A319" s="308"/>
      <c r="B319" s="336"/>
      <c r="C319" s="339"/>
      <c r="D319" s="342"/>
      <c r="E319" s="96" t="s">
        <v>14</v>
      </c>
      <c r="F319" s="96" t="s">
        <v>15</v>
      </c>
      <c r="G319" s="96">
        <v>10</v>
      </c>
      <c r="H319" s="107">
        <f t="shared" si="28"/>
        <v>3537.3</v>
      </c>
    </row>
    <row r="320" spans="1:8" ht="39" x14ac:dyDescent="0.35">
      <c r="A320" s="308"/>
      <c r="B320" s="336"/>
      <c r="C320" s="339"/>
      <c r="D320" s="342"/>
      <c r="E320" s="96" t="s">
        <v>16</v>
      </c>
      <c r="F320" s="96" t="s">
        <v>17</v>
      </c>
      <c r="G320" s="96">
        <v>7</v>
      </c>
      <c r="H320" s="107">
        <f t="shared" si="28"/>
        <v>2476.11</v>
      </c>
    </row>
    <row r="321" spans="1:8" ht="39" x14ac:dyDescent="0.35">
      <c r="A321" s="308"/>
      <c r="B321" s="336"/>
      <c r="C321" s="339"/>
      <c r="D321" s="342"/>
      <c r="E321" s="96" t="s">
        <v>18</v>
      </c>
      <c r="F321" s="96" t="s">
        <v>19</v>
      </c>
      <c r="G321" s="96">
        <v>10</v>
      </c>
      <c r="H321" s="107">
        <f t="shared" si="28"/>
        <v>3537.3</v>
      </c>
    </row>
    <row r="322" spans="1:8" ht="26" x14ac:dyDescent="0.35">
      <c r="A322" s="308"/>
      <c r="B322" s="336"/>
      <c r="C322" s="339"/>
      <c r="D322" s="342"/>
      <c r="E322" s="96" t="s">
        <v>22</v>
      </c>
      <c r="F322" s="96" t="s">
        <v>23</v>
      </c>
      <c r="G322" s="96">
        <v>80</v>
      </c>
      <c r="H322" s="107">
        <f t="shared" si="28"/>
        <v>28298.400000000001</v>
      </c>
    </row>
    <row r="323" spans="1:8" ht="39" x14ac:dyDescent="0.35">
      <c r="A323" s="308"/>
      <c r="B323" s="336"/>
      <c r="C323" s="339"/>
      <c r="D323" s="342"/>
      <c r="E323" s="96" t="s">
        <v>24</v>
      </c>
      <c r="F323" s="96" t="s">
        <v>25</v>
      </c>
      <c r="G323" s="96">
        <v>15</v>
      </c>
      <c r="H323" s="107">
        <f t="shared" si="28"/>
        <v>5305.9500000000007</v>
      </c>
    </row>
    <row r="324" spans="1:8" ht="39" x14ac:dyDescent="0.35">
      <c r="A324" s="308"/>
      <c r="B324" s="336"/>
      <c r="C324" s="339"/>
      <c r="D324" s="342"/>
      <c r="E324" s="96" t="s">
        <v>24</v>
      </c>
      <c r="F324" s="96" t="s">
        <v>26</v>
      </c>
      <c r="G324" s="96">
        <v>6</v>
      </c>
      <c r="H324" s="107">
        <f t="shared" si="28"/>
        <v>2122.38</v>
      </c>
    </row>
    <row r="325" spans="1:8" ht="52" x14ac:dyDescent="0.35">
      <c r="A325" s="308"/>
      <c r="B325" s="336"/>
      <c r="C325" s="339"/>
      <c r="D325" s="342"/>
      <c r="E325" s="96" t="s">
        <v>20</v>
      </c>
      <c r="F325" s="96" t="s">
        <v>21</v>
      </c>
      <c r="G325" s="96">
        <v>8</v>
      </c>
      <c r="H325" s="107">
        <f t="shared" si="28"/>
        <v>2829.84</v>
      </c>
    </row>
    <row r="326" spans="1:8" ht="26" x14ac:dyDescent="0.35">
      <c r="A326" s="308"/>
      <c r="B326" s="336"/>
      <c r="C326" s="339"/>
      <c r="D326" s="342"/>
      <c r="E326" s="96" t="s">
        <v>27</v>
      </c>
      <c r="F326" s="96" t="s">
        <v>28</v>
      </c>
      <c r="G326" s="96">
        <v>1</v>
      </c>
      <c r="H326" s="107">
        <f t="shared" si="28"/>
        <v>353.73</v>
      </c>
    </row>
    <row r="327" spans="1:8" x14ac:dyDescent="0.35">
      <c r="A327" s="309"/>
      <c r="B327" s="337"/>
      <c r="C327" s="340"/>
      <c r="D327" s="343"/>
      <c r="E327" s="125"/>
      <c r="F327" s="12"/>
      <c r="G327" s="12"/>
      <c r="H327" s="12">
        <f>SUM(H318:H326)</f>
        <v>48814.740000000013</v>
      </c>
    </row>
    <row r="328" spans="1:8" ht="26" x14ac:dyDescent="0.35">
      <c r="A328" s="324">
        <v>304</v>
      </c>
      <c r="B328" s="354" t="s">
        <v>69</v>
      </c>
      <c r="C328" s="356" t="s">
        <v>40</v>
      </c>
      <c r="D328" s="355">
        <v>483.07</v>
      </c>
      <c r="E328" s="96" t="s">
        <v>12</v>
      </c>
      <c r="F328" s="96" t="s">
        <v>13</v>
      </c>
      <c r="G328" s="96">
        <v>1</v>
      </c>
      <c r="H328" s="107">
        <f t="shared" ref="H328:H336" si="29">G328*$D$328</f>
        <v>483.07</v>
      </c>
    </row>
    <row r="329" spans="1:8" ht="52" x14ac:dyDescent="0.35">
      <c r="A329" s="324"/>
      <c r="B329" s="354"/>
      <c r="C329" s="356"/>
      <c r="D329" s="355"/>
      <c r="E329" s="96" t="s">
        <v>14</v>
      </c>
      <c r="F329" s="96" t="s">
        <v>15</v>
      </c>
      <c r="G329" s="96">
        <v>10</v>
      </c>
      <c r="H329" s="107">
        <f t="shared" si="29"/>
        <v>4830.7</v>
      </c>
    </row>
    <row r="330" spans="1:8" ht="39" x14ac:dyDescent="0.35">
      <c r="A330" s="324"/>
      <c r="B330" s="354"/>
      <c r="C330" s="356"/>
      <c r="D330" s="355"/>
      <c r="E330" s="96" t="s">
        <v>16</v>
      </c>
      <c r="F330" s="96" t="s">
        <v>17</v>
      </c>
      <c r="G330" s="96">
        <v>7</v>
      </c>
      <c r="H330" s="107">
        <f t="shared" si="29"/>
        <v>3381.49</v>
      </c>
    </row>
    <row r="331" spans="1:8" ht="39" x14ac:dyDescent="0.35">
      <c r="A331" s="324"/>
      <c r="B331" s="354"/>
      <c r="C331" s="356"/>
      <c r="D331" s="355"/>
      <c r="E331" s="96" t="s">
        <v>18</v>
      </c>
      <c r="F331" s="96" t="s">
        <v>19</v>
      </c>
      <c r="G331" s="96">
        <v>10</v>
      </c>
      <c r="H331" s="107">
        <f t="shared" si="29"/>
        <v>4830.7</v>
      </c>
    </row>
    <row r="332" spans="1:8" ht="26" x14ac:dyDescent="0.35">
      <c r="A332" s="324"/>
      <c r="B332" s="354"/>
      <c r="C332" s="356"/>
      <c r="D332" s="355"/>
      <c r="E332" s="96" t="s">
        <v>22</v>
      </c>
      <c r="F332" s="96" t="s">
        <v>23</v>
      </c>
      <c r="G332" s="96">
        <v>80</v>
      </c>
      <c r="H332" s="107">
        <f t="shared" si="29"/>
        <v>38645.599999999999</v>
      </c>
    </row>
    <row r="333" spans="1:8" ht="39" x14ac:dyDescent="0.35">
      <c r="A333" s="324"/>
      <c r="B333" s="354"/>
      <c r="C333" s="356"/>
      <c r="D333" s="355"/>
      <c r="E333" s="96" t="s">
        <v>24</v>
      </c>
      <c r="F333" s="96" t="s">
        <v>25</v>
      </c>
      <c r="G333" s="96">
        <v>15</v>
      </c>
      <c r="H333" s="107">
        <f t="shared" si="29"/>
        <v>7246.05</v>
      </c>
    </row>
    <row r="334" spans="1:8" ht="39" x14ac:dyDescent="0.35">
      <c r="A334" s="324"/>
      <c r="B334" s="354"/>
      <c r="C334" s="356"/>
      <c r="D334" s="355"/>
      <c r="E334" s="96" t="s">
        <v>24</v>
      </c>
      <c r="F334" s="96" t="s">
        <v>26</v>
      </c>
      <c r="G334" s="96">
        <v>6</v>
      </c>
      <c r="H334" s="107">
        <f t="shared" si="29"/>
        <v>2898.42</v>
      </c>
    </row>
    <row r="335" spans="1:8" ht="52" x14ac:dyDescent="0.35">
      <c r="A335" s="324"/>
      <c r="B335" s="354"/>
      <c r="C335" s="356"/>
      <c r="D335" s="355"/>
      <c r="E335" s="96" t="s">
        <v>20</v>
      </c>
      <c r="F335" s="96" t="s">
        <v>21</v>
      </c>
      <c r="G335" s="96">
        <v>8</v>
      </c>
      <c r="H335" s="107">
        <f t="shared" si="29"/>
        <v>3864.56</v>
      </c>
    </row>
    <row r="336" spans="1:8" ht="26" x14ac:dyDescent="0.35">
      <c r="A336" s="324"/>
      <c r="B336" s="354"/>
      <c r="C336" s="356"/>
      <c r="D336" s="355"/>
      <c r="E336" s="96" t="s">
        <v>27</v>
      </c>
      <c r="F336" s="96" t="s">
        <v>28</v>
      </c>
      <c r="G336" s="96">
        <v>15</v>
      </c>
      <c r="H336" s="107">
        <f t="shared" si="29"/>
        <v>7246.05</v>
      </c>
    </row>
    <row r="337" spans="1:8" x14ac:dyDescent="0.35">
      <c r="A337" s="324"/>
      <c r="B337" s="354"/>
      <c r="C337" s="356"/>
      <c r="D337" s="355"/>
      <c r="E337" s="125"/>
      <c r="F337" s="12"/>
      <c r="G337" s="12"/>
      <c r="H337" s="12">
        <f>SUM(H328:H336)</f>
        <v>73426.64</v>
      </c>
    </row>
    <row r="338" spans="1:8" ht="26" x14ac:dyDescent="0.35">
      <c r="A338" s="307">
        <v>307</v>
      </c>
      <c r="B338" s="335" t="s">
        <v>70</v>
      </c>
      <c r="C338" s="338" t="s">
        <v>40</v>
      </c>
      <c r="D338" s="341">
        <v>633.38</v>
      </c>
      <c r="E338" s="96" t="s">
        <v>12</v>
      </c>
      <c r="F338" s="96" t="s">
        <v>13</v>
      </c>
      <c r="G338" s="96">
        <v>1</v>
      </c>
      <c r="H338" s="107">
        <f t="shared" ref="H338:H346" si="30">G338*$D$338</f>
        <v>633.38</v>
      </c>
    </row>
    <row r="339" spans="1:8" ht="52" x14ac:dyDescent="0.35">
      <c r="A339" s="308"/>
      <c r="B339" s="336"/>
      <c r="C339" s="339"/>
      <c r="D339" s="342"/>
      <c r="E339" s="96" t="s">
        <v>14</v>
      </c>
      <c r="F339" s="96" t="s">
        <v>15</v>
      </c>
      <c r="G339" s="96">
        <v>10</v>
      </c>
      <c r="H339" s="107">
        <f t="shared" si="30"/>
        <v>6333.8</v>
      </c>
    </row>
    <row r="340" spans="1:8" ht="39" x14ac:dyDescent="0.35">
      <c r="A340" s="308"/>
      <c r="B340" s="336"/>
      <c r="C340" s="339"/>
      <c r="D340" s="342"/>
      <c r="E340" s="96" t="s">
        <v>16</v>
      </c>
      <c r="F340" s="96" t="s">
        <v>17</v>
      </c>
      <c r="G340" s="96">
        <v>7</v>
      </c>
      <c r="H340" s="107">
        <f t="shared" si="30"/>
        <v>4433.66</v>
      </c>
    </row>
    <row r="341" spans="1:8" ht="39" x14ac:dyDescent="0.35">
      <c r="A341" s="308"/>
      <c r="B341" s="336"/>
      <c r="C341" s="339"/>
      <c r="D341" s="342"/>
      <c r="E341" s="96" t="s">
        <v>18</v>
      </c>
      <c r="F341" s="96" t="s">
        <v>19</v>
      </c>
      <c r="G341" s="96">
        <v>10</v>
      </c>
      <c r="H341" s="107">
        <f t="shared" si="30"/>
        <v>6333.8</v>
      </c>
    </row>
    <row r="342" spans="1:8" ht="26" x14ac:dyDescent="0.35">
      <c r="A342" s="308"/>
      <c r="B342" s="336"/>
      <c r="C342" s="339"/>
      <c r="D342" s="342"/>
      <c r="E342" s="96" t="s">
        <v>22</v>
      </c>
      <c r="F342" s="96" t="s">
        <v>23</v>
      </c>
      <c r="G342" s="96">
        <v>80</v>
      </c>
      <c r="H342" s="107">
        <f t="shared" si="30"/>
        <v>50670.400000000001</v>
      </c>
    </row>
    <row r="343" spans="1:8" ht="39" x14ac:dyDescent="0.35">
      <c r="A343" s="308"/>
      <c r="B343" s="336"/>
      <c r="C343" s="339"/>
      <c r="D343" s="342"/>
      <c r="E343" s="96" t="s">
        <v>24</v>
      </c>
      <c r="F343" s="96" t="s">
        <v>25</v>
      </c>
      <c r="G343" s="96">
        <v>10</v>
      </c>
      <c r="H343" s="107">
        <f t="shared" si="30"/>
        <v>6333.8</v>
      </c>
    </row>
    <row r="344" spans="1:8" ht="39" x14ac:dyDescent="0.35">
      <c r="A344" s="308"/>
      <c r="B344" s="336"/>
      <c r="C344" s="339"/>
      <c r="D344" s="342"/>
      <c r="E344" s="96" t="s">
        <v>24</v>
      </c>
      <c r="F344" s="96" t="s">
        <v>26</v>
      </c>
      <c r="G344" s="96">
        <v>6</v>
      </c>
      <c r="H344" s="107">
        <f t="shared" si="30"/>
        <v>3800.2799999999997</v>
      </c>
    </row>
    <row r="345" spans="1:8" ht="52" x14ac:dyDescent="0.35">
      <c r="A345" s="308"/>
      <c r="B345" s="336"/>
      <c r="C345" s="339"/>
      <c r="D345" s="342"/>
      <c r="E345" s="96" t="s">
        <v>20</v>
      </c>
      <c r="F345" s="96" t="s">
        <v>21</v>
      </c>
      <c r="G345" s="96">
        <v>8</v>
      </c>
      <c r="H345" s="107">
        <f t="shared" si="30"/>
        <v>5067.04</v>
      </c>
    </row>
    <row r="346" spans="1:8" ht="26" x14ac:dyDescent="0.35">
      <c r="A346" s="308"/>
      <c r="B346" s="336"/>
      <c r="C346" s="339"/>
      <c r="D346" s="342"/>
      <c r="E346" s="96" t="s">
        <v>27</v>
      </c>
      <c r="F346" s="96" t="s">
        <v>28</v>
      </c>
      <c r="G346" s="96">
        <v>1</v>
      </c>
      <c r="H346" s="107">
        <f t="shared" si="30"/>
        <v>633.38</v>
      </c>
    </row>
    <row r="347" spans="1:8" x14ac:dyDescent="0.35">
      <c r="A347" s="309"/>
      <c r="B347" s="337"/>
      <c r="C347" s="340"/>
      <c r="D347" s="343"/>
      <c r="E347" s="125"/>
      <c r="F347" s="12"/>
      <c r="G347" s="12"/>
      <c r="H347" s="12">
        <f>SUM(H338:H346)</f>
        <v>84239.540000000008</v>
      </c>
    </row>
    <row r="348" spans="1:8" ht="26" x14ac:dyDescent="0.35">
      <c r="A348" s="359">
        <v>310</v>
      </c>
      <c r="B348" s="335" t="s">
        <v>71</v>
      </c>
      <c r="C348" s="338" t="s">
        <v>40</v>
      </c>
      <c r="D348" s="341">
        <v>629.20000000000005</v>
      </c>
      <c r="E348" s="96" t="s">
        <v>12</v>
      </c>
      <c r="F348" s="96" t="s">
        <v>13</v>
      </c>
      <c r="G348" s="96">
        <v>1</v>
      </c>
      <c r="H348" s="107">
        <f t="shared" ref="H348:H356" si="31">G348*$D$348</f>
        <v>629.20000000000005</v>
      </c>
    </row>
    <row r="349" spans="1:8" ht="52" x14ac:dyDescent="0.35">
      <c r="A349" s="360"/>
      <c r="B349" s="336"/>
      <c r="C349" s="339"/>
      <c r="D349" s="342"/>
      <c r="E349" s="96" t="s">
        <v>14</v>
      </c>
      <c r="F349" s="96" t="s">
        <v>15</v>
      </c>
      <c r="G349" s="96">
        <v>10</v>
      </c>
      <c r="H349" s="107">
        <f t="shared" si="31"/>
        <v>6292</v>
      </c>
    </row>
    <row r="350" spans="1:8" ht="39" x14ac:dyDescent="0.35">
      <c r="A350" s="360"/>
      <c r="B350" s="336"/>
      <c r="C350" s="339"/>
      <c r="D350" s="342"/>
      <c r="E350" s="96" t="s">
        <v>16</v>
      </c>
      <c r="F350" s="96" t="s">
        <v>17</v>
      </c>
      <c r="G350" s="96">
        <v>7</v>
      </c>
      <c r="H350" s="107">
        <f t="shared" si="31"/>
        <v>4404.4000000000005</v>
      </c>
    </row>
    <row r="351" spans="1:8" ht="39" x14ac:dyDescent="0.35">
      <c r="A351" s="360"/>
      <c r="B351" s="336"/>
      <c r="C351" s="339"/>
      <c r="D351" s="342"/>
      <c r="E351" s="96" t="s">
        <v>18</v>
      </c>
      <c r="F351" s="96" t="s">
        <v>19</v>
      </c>
      <c r="G351" s="96">
        <v>5</v>
      </c>
      <c r="H351" s="107">
        <f t="shared" si="31"/>
        <v>3146</v>
      </c>
    </row>
    <row r="352" spans="1:8" ht="26" x14ac:dyDescent="0.35">
      <c r="A352" s="360"/>
      <c r="B352" s="336"/>
      <c r="C352" s="339"/>
      <c r="D352" s="342"/>
      <c r="E352" s="96" t="s">
        <v>22</v>
      </c>
      <c r="F352" s="96" t="s">
        <v>23</v>
      </c>
      <c r="G352" s="96">
        <v>80</v>
      </c>
      <c r="H352" s="107">
        <f t="shared" si="31"/>
        <v>50336</v>
      </c>
    </row>
    <row r="353" spans="1:8" ht="39" x14ac:dyDescent="0.35">
      <c r="A353" s="360"/>
      <c r="B353" s="336"/>
      <c r="C353" s="339"/>
      <c r="D353" s="342"/>
      <c r="E353" s="96" t="s">
        <v>24</v>
      </c>
      <c r="F353" s="96" t="s">
        <v>25</v>
      </c>
      <c r="G353" s="96">
        <v>10</v>
      </c>
      <c r="H353" s="107">
        <f t="shared" si="31"/>
        <v>6292</v>
      </c>
    </row>
    <row r="354" spans="1:8" ht="39" x14ac:dyDescent="0.35">
      <c r="A354" s="360"/>
      <c r="B354" s="336"/>
      <c r="C354" s="339"/>
      <c r="D354" s="342"/>
      <c r="E354" s="96" t="s">
        <v>24</v>
      </c>
      <c r="F354" s="96" t="s">
        <v>26</v>
      </c>
      <c r="G354" s="96">
        <v>6</v>
      </c>
      <c r="H354" s="107">
        <f t="shared" si="31"/>
        <v>3775.2000000000003</v>
      </c>
    </row>
    <row r="355" spans="1:8" ht="52" x14ac:dyDescent="0.35">
      <c r="A355" s="360"/>
      <c r="B355" s="336"/>
      <c r="C355" s="339"/>
      <c r="D355" s="342"/>
      <c r="E355" s="96" t="s">
        <v>20</v>
      </c>
      <c r="F355" s="96" t="s">
        <v>21</v>
      </c>
      <c r="G355" s="96">
        <v>8</v>
      </c>
      <c r="H355" s="107">
        <f t="shared" si="31"/>
        <v>5033.6000000000004</v>
      </c>
    </row>
    <row r="356" spans="1:8" ht="26" x14ac:dyDescent="0.35">
      <c r="A356" s="360"/>
      <c r="B356" s="336"/>
      <c r="C356" s="339"/>
      <c r="D356" s="342"/>
      <c r="E356" s="96" t="s">
        <v>27</v>
      </c>
      <c r="F356" s="96" t="s">
        <v>28</v>
      </c>
      <c r="G356" s="96">
        <v>1</v>
      </c>
      <c r="H356" s="107">
        <f t="shared" si="31"/>
        <v>629.20000000000005</v>
      </c>
    </row>
    <row r="357" spans="1:8" x14ac:dyDescent="0.35">
      <c r="A357" s="361"/>
      <c r="B357" s="337"/>
      <c r="C357" s="340"/>
      <c r="D357" s="343"/>
      <c r="E357" s="125"/>
      <c r="F357" s="12"/>
      <c r="G357" s="12"/>
      <c r="H357" s="12">
        <f>SUM(H348:H356)</f>
        <v>80537.600000000006</v>
      </c>
    </row>
    <row r="358" spans="1:8" ht="52" x14ac:dyDescent="0.35">
      <c r="A358" s="307">
        <v>313</v>
      </c>
      <c r="B358" s="335" t="s">
        <v>72</v>
      </c>
      <c r="C358" s="338" t="s">
        <v>40</v>
      </c>
      <c r="D358" s="341">
        <v>550</v>
      </c>
      <c r="E358" s="96" t="s">
        <v>14</v>
      </c>
      <c r="F358" s="96" t="s">
        <v>15</v>
      </c>
      <c r="G358" s="96">
        <v>10</v>
      </c>
      <c r="H358" s="107">
        <f t="shared" ref="H358:H365" si="32">G358*$D$358</f>
        <v>5500</v>
      </c>
    </row>
    <row r="359" spans="1:8" ht="39" x14ac:dyDescent="0.35">
      <c r="A359" s="308"/>
      <c r="B359" s="336"/>
      <c r="C359" s="339"/>
      <c r="D359" s="342"/>
      <c r="E359" s="96" t="s">
        <v>16</v>
      </c>
      <c r="F359" s="96" t="s">
        <v>17</v>
      </c>
      <c r="G359" s="96">
        <v>7</v>
      </c>
      <c r="H359" s="107">
        <f t="shared" si="32"/>
        <v>3850</v>
      </c>
    </row>
    <row r="360" spans="1:8" ht="39" x14ac:dyDescent="0.35">
      <c r="A360" s="308"/>
      <c r="B360" s="336"/>
      <c r="C360" s="339"/>
      <c r="D360" s="342"/>
      <c r="E360" s="96" t="s">
        <v>18</v>
      </c>
      <c r="F360" s="96" t="s">
        <v>19</v>
      </c>
      <c r="G360" s="96">
        <v>3</v>
      </c>
      <c r="H360" s="107">
        <f t="shared" si="32"/>
        <v>1650</v>
      </c>
    </row>
    <row r="361" spans="1:8" ht="26" x14ac:dyDescent="0.35">
      <c r="A361" s="308"/>
      <c r="B361" s="336"/>
      <c r="C361" s="339"/>
      <c r="D361" s="342"/>
      <c r="E361" s="96" t="s">
        <v>22</v>
      </c>
      <c r="F361" s="96" t="s">
        <v>23</v>
      </c>
      <c r="G361" s="96">
        <v>80</v>
      </c>
      <c r="H361" s="107">
        <f t="shared" si="32"/>
        <v>44000</v>
      </c>
    </row>
    <row r="362" spans="1:8" ht="39" x14ac:dyDescent="0.35">
      <c r="A362" s="308"/>
      <c r="B362" s="336"/>
      <c r="C362" s="339"/>
      <c r="D362" s="342"/>
      <c r="E362" s="96" t="s">
        <v>24</v>
      </c>
      <c r="F362" s="96" t="s">
        <v>25</v>
      </c>
      <c r="G362" s="96">
        <v>7</v>
      </c>
      <c r="H362" s="107">
        <f t="shared" si="32"/>
        <v>3850</v>
      </c>
    </row>
    <row r="363" spans="1:8" ht="39" x14ac:dyDescent="0.35">
      <c r="A363" s="308"/>
      <c r="B363" s="336"/>
      <c r="C363" s="339"/>
      <c r="D363" s="342"/>
      <c r="E363" s="96" t="s">
        <v>24</v>
      </c>
      <c r="F363" s="96" t="s">
        <v>26</v>
      </c>
      <c r="G363" s="96">
        <v>12</v>
      </c>
      <c r="H363" s="107">
        <f t="shared" si="32"/>
        <v>6600</v>
      </c>
    </row>
    <row r="364" spans="1:8" ht="52" x14ac:dyDescent="0.35">
      <c r="A364" s="308"/>
      <c r="B364" s="336"/>
      <c r="C364" s="339"/>
      <c r="D364" s="342"/>
      <c r="E364" s="96" t="s">
        <v>20</v>
      </c>
      <c r="F364" s="96" t="s">
        <v>21</v>
      </c>
      <c r="G364" s="96">
        <v>8</v>
      </c>
      <c r="H364" s="107">
        <f t="shared" si="32"/>
        <v>4400</v>
      </c>
    </row>
    <row r="365" spans="1:8" ht="26" x14ac:dyDescent="0.35">
      <c r="A365" s="308"/>
      <c r="B365" s="336"/>
      <c r="C365" s="339"/>
      <c r="D365" s="342"/>
      <c r="E365" s="96" t="s">
        <v>27</v>
      </c>
      <c r="F365" s="96" t="s">
        <v>28</v>
      </c>
      <c r="G365" s="96">
        <v>1</v>
      </c>
      <c r="H365" s="107">
        <f t="shared" si="32"/>
        <v>550</v>
      </c>
    </row>
    <row r="366" spans="1:8" x14ac:dyDescent="0.35">
      <c r="A366" s="309"/>
      <c r="B366" s="337"/>
      <c r="C366" s="340"/>
      <c r="D366" s="343"/>
      <c r="E366" s="125"/>
      <c r="F366" s="12"/>
      <c r="G366" s="12"/>
      <c r="H366" s="12">
        <f>SUM(H358:H365)</f>
        <v>70400</v>
      </c>
    </row>
    <row r="367" spans="1:8" ht="52" x14ac:dyDescent="0.35">
      <c r="A367" s="307">
        <v>316</v>
      </c>
      <c r="B367" s="335" t="s">
        <v>73</v>
      </c>
      <c r="C367" s="338" t="s">
        <v>40</v>
      </c>
      <c r="D367" s="341">
        <v>550</v>
      </c>
      <c r="E367" s="96" t="s">
        <v>14</v>
      </c>
      <c r="F367" s="96" t="s">
        <v>15</v>
      </c>
      <c r="G367" s="96">
        <v>10</v>
      </c>
      <c r="H367" s="107">
        <f t="shared" ref="H367:H374" si="33">G367*$D$367</f>
        <v>5500</v>
      </c>
    </row>
    <row r="368" spans="1:8" ht="39" x14ac:dyDescent="0.35">
      <c r="A368" s="308"/>
      <c r="B368" s="336"/>
      <c r="C368" s="339"/>
      <c r="D368" s="342"/>
      <c r="E368" s="96" t="s">
        <v>18</v>
      </c>
      <c r="F368" s="96" t="s">
        <v>19</v>
      </c>
      <c r="G368" s="96">
        <v>3</v>
      </c>
      <c r="H368" s="107">
        <f t="shared" si="33"/>
        <v>1650</v>
      </c>
    </row>
    <row r="369" spans="1:8" ht="39" x14ac:dyDescent="0.35">
      <c r="A369" s="308"/>
      <c r="B369" s="336"/>
      <c r="C369" s="339"/>
      <c r="D369" s="342"/>
      <c r="E369" s="96" t="s">
        <v>16</v>
      </c>
      <c r="F369" s="96" t="s">
        <v>17</v>
      </c>
      <c r="G369" s="96">
        <v>7</v>
      </c>
      <c r="H369" s="107">
        <f t="shared" si="33"/>
        <v>3850</v>
      </c>
    </row>
    <row r="370" spans="1:8" ht="26" x14ac:dyDescent="0.35">
      <c r="A370" s="308"/>
      <c r="B370" s="336"/>
      <c r="C370" s="339"/>
      <c r="D370" s="342"/>
      <c r="E370" s="96" t="s">
        <v>22</v>
      </c>
      <c r="F370" s="96" t="s">
        <v>23</v>
      </c>
      <c r="G370" s="96">
        <v>80</v>
      </c>
      <c r="H370" s="107">
        <f t="shared" si="33"/>
        <v>44000</v>
      </c>
    </row>
    <row r="371" spans="1:8" ht="39" x14ac:dyDescent="0.35">
      <c r="A371" s="308"/>
      <c r="B371" s="336"/>
      <c r="C371" s="339"/>
      <c r="D371" s="342"/>
      <c r="E371" s="96" t="s">
        <v>24</v>
      </c>
      <c r="F371" s="96" t="s">
        <v>25</v>
      </c>
      <c r="G371" s="96">
        <v>7</v>
      </c>
      <c r="H371" s="107">
        <f t="shared" si="33"/>
        <v>3850</v>
      </c>
    </row>
    <row r="372" spans="1:8" ht="39" x14ac:dyDescent="0.35">
      <c r="A372" s="308"/>
      <c r="B372" s="336"/>
      <c r="C372" s="339"/>
      <c r="D372" s="342"/>
      <c r="E372" s="96" t="s">
        <v>24</v>
      </c>
      <c r="F372" s="96" t="s">
        <v>26</v>
      </c>
      <c r="G372" s="96">
        <v>12</v>
      </c>
      <c r="H372" s="107">
        <f t="shared" si="33"/>
        <v>6600</v>
      </c>
    </row>
    <row r="373" spans="1:8" ht="52" x14ac:dyDescent="0.35">
      <c r="A373" s="308"/>
      <c r="B373" s="336"/>
      <c r="C373" s="339"/>
      <c r="D373" s="342"/>
      <c r="E373" s="96" t="s">
        <v>20</v>
      </c>
      <c r="F373" s="96" t="s">
        <v>21</v>
      </c>
      <c r="G373" s="96">
        <v>8</v>
      </c>
      <c r="H373" s="107">
        <f t="shared" si="33"/>
        <v>4400</v>
      </c>
    </row>
    <row r="374" spans="1:8" ht="26" x14ac:dyDescent="0.35">
      <c r="A374" s="308"/>
      <c r="B374" s="336"/>
      <c r="C374" s="339"/>
      <c r="D374" s="342"/>
      <c r="E374" s="96" t="s">
        <v>27</v>
      </c>
      <c r="F374" s="96" t="s">
        <v>28</v>
      </c>
      <c r="G374" s="96">
        <v>1</v>
      </c>
      <c r="H374" s="107">
        <f t="shared" si="33"/>
        <v>550</v>
      </c>
    </row>
    <row r="375" spans="1:8" x14ac:dyDescent="0.35">
      <c r="A375" s="309"/>
      <c r="B375" s="337"/>
      <c r="C375" s="340"/>
      <c r="D375" s="343"/>
      <c r="E375" s="125"/>
      <c r="F375" s="12"/>
      <c r="G375" s="12"/>
      <c r="H375" s="12">
        <f>SUM(H367:H374)</f>
        <v>70400</v>
      </c>
    </row>
    <row r="376" spans="1:8" ht="26" x14ac:dyDescent="0.35">
      <c r="A376" s="324">
        <v>319</v>
      </c>
      <c r="B376" s="354" t="s">
        <v>74</v>
      </c>
      <c r="C376" s="356" t="s">
        <v>40</v>
      </c>
      <c r="D376" s="355">
        <v>532.26</v>
      </c>
      <c r="E376" s="96" t="s">
        <v>12</v>
      </c>
      <c r="F376" s="96" t="s">
        <v>13</v>
      </c>
      <c r="G376" s="96">
        <v>1</v>
      </c>
      <c r="H376" s="107">
        <f t="shared" ref="H376:H384" si="34">G376*$D$376</f>
        <v>532.26</v>
      </c>
    </row>
    <row r="377" spans="1:8" ht="52" x14ac:dyDescent="0.35">
      <c r="A377" s="324"/>
      <c r="B377" s="354"/>
      <c r="C377" s="356"/>
      <c r="D377" s="355"/>
      <c r="E377" s="96" t="s">
        <v>14</v>
      </c>
      <c r="F377" s="96" t="s">
        <v>15</v>
      </c>
      <c r="G377" s="96">
        <v>10</v>
      </c>
      <c r="H377" s="107">
        <f t="shared" si="34"/>
        <v>5322.6</v>
      </c>
    </row>
    <row r="378" spans="1:8" ht="39" x14ac:dyDescent="0.35">
      <c r="A378" s="324"/>
      <c r="B378" s="354"/>
      <c r="C378" s="356"/>
      <c r="D378" s="355"/>
      <c r="E378" s="96" t="s">
        <v>16</v>
      </c>
      <c r="F378" s="96" t="s">
        <v>17</v>
      </c>
      <c r="G378" s="96">
        <v>7</v>
      </c>
      <c r="H378" s="107">
        <f t="shared" si="34"/>
        <v>3725.8199999999997</v>
      </c>
    </row>
    <row r="379" spans="1:8" ht="39" x14ac:dyDescent="0.35">
      <c r="A379" s="324"/>
      <c r="B379" s="354"/>
      <c r="C379" s="356"/>
      <c r="D379" s="355"/>
      <c r="E379" s="96" t="s">
        <v>18</v>
      </c>
      <c r="F379" s="96" t="s">
        <v>19</v>
      </c>
      <c r="G379" s="96">
        <v>5</v>
      </c>
      <c r="H379" s="107">
        <f t="shared" si="34"/>
        <v>2661.3</v>
      </c>
    </row>
    <row r="380" spans="1:8" ht="26" x14ac:dyDescent="0.35">
      <c r="A380" s="324"/>
      <c r="B380" s="354"/>
      <c r="C380" s="356"/>
      <c r="D380" s="355"/>
      <c r="E380" s="96" t="s">
        <v>22</v>
      </c>
      <c r="F380" s="96" t="s">
        <v>23</v>
      </c>
      <c r="G380" s="96">
        <v>80</v>
      </c>
      <c r="H380" s="107">
        <f t="shared" si="34"/>
        <v>42580.800000000003</v>
      </c>
    </row>
    <row r="381" spans="1:8" ht="39" x14ac:dyDescent="0.35">
      <c r="A381" s="324"/>
      <c r="B381" s="354"/>
      <c r="C381" s="356"/>
      <c r="D381" s="355"/>
      <c r="E381" s="96" t="s">
        <v>24</v>
      </c>
      <c r="F381" s="96" t="s">
        <v>25</v>
      </c>
      <c r="G381" s="96">
        <v>7</v>
      </c>
      <c r="H381" s="107">
        <f t="shared" si="34"/>
        <v>3725.8199999999997</v>
      </c>
    </row>
    <row r="382" spans="1:8" ht="39" x14ac:dyDescent="0.35">
      <c r="A382" s="324"/>
      <c r="B382" s="354"/>
      <c r="C382" s="356"/>
      <c r="D382" s="355"/>
      <c r="E382" s="96" t="s">
        <v>24</v>
      </c>
      <c r="F382" s="96" t="s">
        <v>26</v>
      </c>
      <c r="G382" s="96">
        <v>8</v>
      </c>
      <c r="H382" s="107">
        <f t="shared" si="34"/>
        <v>4258.08</v>
      </c>
    </row>
    <row r="383" spans="1:8" ht="52" x14ac:dyDescent="0.35">
      <c r="A383" s="324"/>
      <c r="B383" s="354"/>
      <c r="C383" s="356"/>
      <c r="D383" s="355"/>
      <c r="E383" s="96" t="s">
        <v>20</v>
      </c>
      <c r="F383" s="96" t="s">
        <v>21</v>
      </c>
      <c r="G383" s="96">
        <v>8</v>
      </c>
      <c r="H383" s="107">
        <f t="shared" si="34"/>
        <v>4258.08</v>
      </c>
    </row>
    <row r="384" spans="1:8" ht="26" x14ac:dyDescent="0.35">
      <c r="A384" s="324"/>
      <c r="B384" s="354"/>
      <c r="C384" s="356"/>
      <c r="D384" s="355"/>
      <c r="E384" s="96" t="s">
        <v>27</v>
      </c>
      <c r="F384" s="96" t="s">
        <v>28</v>
      </c>
      <c r="G384" s="96">
        <v>1</v>
      </c>
      <c r="H384" s="107">
        <f t="shared" si="34"/>
        <v>532.26</v>
      </c>
    </row>
    <row r="385" spans="1:8" x14ac:dyDescent="0.35">
      <c r="A385" s="324"/>
      <c r="B385" s="354"/>
      <c r="C385" s="356"/>
      <c r="D385" s="355"/>
      <c r="E385" s="125"/>
      <c r="F385" s="12"/>
      <c r="G385" s="12"/>
      <c r="H385" s="12">
        <f>SUM(H376:H384)</f>
        <v>67597.01999999999</v>
      </c>
    </row>
    <row r="386" spans="1:8" ht="52" x14ac:dyDescent="0.35">
      <c r="A386" s="307">
        <v>322</v>
      </c>
      <c r="B386" s="335" t="s">
        <v>75</v>
      </c>
      <c r="C386" s="338" t="s">
        <v>40</v>
      </c>
      <c r="D386" s="341">
        <v>492.69</v>
      </c>
      <c r="E386" s="96" t="s">
        <v>14</v>
      </c>
      <c r="F386" s="96" t="s">
        <v>15</v>
      </c>
      <c r="G386" s="96">
        <v>10</v>
      </c>
      <c r="H386" s="107">
        <f t="shared" ref="H386:H393" si="35">G386*$D$386</f>
        <v>4926.8999999999996</v>
      </c>
    </row>
    <row r="387" spans="1:8" ht="39" x14ac:dyDescent="0.35">
      <c r="A387" s="308"/>
      <c r="B387" s="336"/>
      <c r="C387" s="339"/>
      <c r="D387" s="342"/>
      <c r="E387" s="96" t="s">
        <v>24</v>
      </c>
      <c r="F387" s="96" t="s">
        <v>25</v>
      </c>
      <c r="G387" s="96">
        <v>7</v>
      </c>
      <c r="H387" s="107">
        <f t="shared" si="35"/>
        <v>3448.83</v>
      </c>
    </row>
    <row r="388" spans="1:8" ht="39" x14ac:dyDescent="0.35">
      <c r="A388" s="308"/>
      <c r="B388" s="336"/>
      <c r="C388" s="339"/>
      <c r="D388" s="342"/>
      <c r="E388" s="96" t="s">
        <v>24</v>
      </c>
      <c r="F388" s="96" t="s">
        <v>26</v>
      </c>
      <c r="G388" s="96">
        <v>8</v>
      </c>
      <c r="H388" s="107">
        <f t="shared" si="35"/>
        <v>3941.52</v>
      </c>
    </row>
    <row r="389" spans="1:8" ht="39" x14ac:dyDescent="0.35">
      <c r="A389" s="308"/>
      <c r="B389" s="336"/>
      <c r="C389" s="339"/>
      <c r="D389" s="342"/>
      <c r="E389" s="96" t="s">
        <v>16</v>
      </c>
      <c r="F389" s="96" t="s">
        <v>17</v>
      </c>
      <c r="G389" s="96">
        <v>7</v>
      </c>
      <c r="H389" s="107">
        <f t="shared" si="35"/>
        <v>3448.83</v>
      </c>
    </row>
    <row r="390" spans="1:8" ht="39" x14ac:dyDescent="0.35">
      <c r="A390" s="308"/>
      <c r="B390" s="336"/>
      <c r="C390" s="339"/>
      <c r="D390" s="342"/>
      <c r="E390" s="96" t="s">
        <v>18</v>
      </c>
      <c r="F390" s="96" t="s">
        <v>19</v>
      </c>
      <c r="G390" s="96">
        <v>5</v>
      </c>
      <c r="H390" s="107">
        <f t="shared" si="35"/>
        <v>2463.4499999999998</v>
      </c>
    </row>
    <row r="391" spans="1:8" ht="26" x14ac:dyDescent="0.35">
      <c r="A391" s="308"/>
      <c r="B391" s="336"/>
      <c r="C391" s="339"/>
      <c r="D391" s="342"/>
      <c r="E391" s="96" t="s">
        <v>22</v>
      </c>
      <c r="F391" s="96" t="s">
        <v>23</v>
      </c>
      <c r="G391" s="96">
        <v>80</v>
      </c>
      <c r="H391" s="107">
        <f t="shared" si="35"/>
        <v>39415.199999999997</v>
      </c>
    </row>
    <row r="392" spans="1:8" ht="52" x14ac:dyDescent="0.35">
      <c r="A392" s="308"/>
      <c r="B392" s="336"/>
      <c r="C392" s="339"/>
      <c r="D392" s="342"/>
      <c r="E392" s="96" t="s">
        <v>20</v>
      </c>
      <c r="F392" s="96" t="s">
        <v>21</v>
      </c>
      <c r="G392" s="96">
        <v>8</v>
      </c>
      <c r="H392" s="107">
        <f t="shared" si="35"/>
        <v>3941.52</v>
      </c>
    </row>
    <row r="393" spans="1:8" ht="26" x14ac:dyDescent="0.35">
      <c r="A393" s="308"/>
      <c r="B393" s="336"/>
      <c r="C393" s="339"/>
      <c r="D393" s="342"/>
      <c r="E393" s="96" t="s">
        <v>27</v>
      </c>
      <c r="F393" s="96" t="s">
        <v>28</v>
      </c>
      <c r="G393" s="96">
        <v>5</v>
      </c>
      <c r="H393" s="107">
        <f t="shared" si="35"/>
        <v>2463.4499999999998</v>
      </c>
    </row>
    <row r="394" spans="1:8" x14ac:dyDescent="0.35">
      <c r="A394" s="309"/>
      <c r="B394" s="337"/>
      <c r="C394" s="340"/>
      <c r="D394" s="343"/>
      <c r="E394" s="125"/>
      <c r="F394" s="12"/>
      <c r="G394" s="12"/>
      <c r="H394" s="12">
        <f>SUM(H386:H393)</f>
        <v>64049.69999999999</v>
      </c>
    </row>
    <row r="395" spans="1:8" ht="52" x14ac:dyDescent="0.35">
      <c r="A395" s="324">
        <v>325</v>
      </c>
      <c r="B395" s="354" t="s">
        <v>76</v>
      </c>
      <c r="C395" s="356" t="s">
        <v>40</v>
      </c>
      <c r="D395" s="355">
        <v>980</v>
      </c>
      <c r="E395" s="96" t="s">
        <v>14</v>
      </c>
      <c r="F395" s="96" t="s">
        <v>15</v>
      </c>
      <c r="G395" s="96">
        <v>10</v>
      </c>
      <c r="H395" s="107">
        <f t="shared" ref="H395:H402" si="36">G395*$D$395</f>
        <v>9800</v>
      </c>
    </row>
    <row r="396" spans="1:8" ht="39" x14ac:dyDescent="0.35">
      <c r="A396" s="324"/>
      <c r="B396" s="354"/>
      <c r="C396" s="356"/>
      <c r="D396" s="355"/>
      <c r="E396" s="96" t="s">
        <v>16</v>
      </c>
      <c r="F396" s="96" t="s">
        <v>17</v>
      </c>
      <c r="G396" s="96">
        <v>7</v>
      </c>
      <c r="H396" s="107">
        <f t="shared" si="36"/>
        <v>6860</v>
      </c>
    </row>
    <row r="397" spans="1:8" ht="39" x14ac:dyDescent="0.35">
      <c r="A397" s="324"/>
      <c r="B397" s="354"/>
      <c r="C397" s="356"/>
      <c r="D397" s="355"/>
      <c r="E397" s="96" t="s">
        <v>18</v>
      </c>
      <c r="F397" s="96" t="s">
        <v>19</v>
      </c>
      <c r="G397" s="96">
        <v>5</v>
      </c>
      <c r="H397" s="107">
        <f t="shared" si="36"/>
        <v>4900</v>
      </c>
    </row>
    <row r="398" spans="1:8" ht="26" x14ac:dyDescent="0.35">
      <c r="A398" s="324"/>
      <c r="B398" s="354"/>
      <c r="C398" s="356"/>
      <c r="D398" s="355"/>
      <c r="E398" s="96" t="s">
        <v>22</v>
      </c>
      <c r="F398" s="96" t="s">
        <v>23</v>
      </c>
      <c r="G398" s="96">
        <v>80</v>
      </c>
      <c r="H398" s="107">
        <f t="shared" si="36"/>
        <v>78400</v>
      </c>
    </row>
    <row r="399" spans="1:8" ht="39" x14ac:dyDescent="0.35">
      <c r="A399" s="324"/>
      <c r="B399" s="354"/>
      <c r="C399" s="356"/>
      <c r="D399" s="355"/>
      <c r="E399" s="96" t="s">
        <v>24</v>
      </c>
      <c r="F399" s="96" t="s">
        <v>25</v>
      </c>
      <c r="G399" s="96">
        <v>10</v>
      </c>
      <c r="H399" s="107">
        <f t="shared" si="36"/>
        <v>9800</v>
      </c>
    </row>
    <row r="400" spans="1:8" ht="39" x14ac:dyDescent="0.35">
      <c r="A400" s="324"/>
      <c r="B400" s="354"/>
      <c r="C400" s="356"/>
      <c r="D400" s="355"/>
      <c r="E400" s="96" t="s">
        <v>24</v>
      </c>
      <c r="F400" s="96" t="s">
        <v>26</v>
      </c>
      <c r="G400" s="96">
        <v>8</v>
      </c>
      <c r="H400" s="107">
        <f t="shared" si="36"/>
        <v>7840</v>
      </c>
    </row>
    <row r="401" spans="1:8" ht="52" x14ac:dyDescent="0.35">
      <c r="A401" s="324"/>
      <c r="B401" s="354"/>
      <c r="C401" s="356"/>
      <c r="D401" s="355"/>
      <c r="E401" s="96" t="s">
        <v>20</v>
      </c>
      <c r="F401" s="96" t="s">
        <v>21</v>
      </c>
      <c r="G401" s="96">
        <v>8</v>
      </c>
      <c r="H401" s="107">
        <f t="shared" si="36"/>
        <v>7840</v>
      </c>
    </row>
    <row r="402" spans="1:8" ht="26" x14ac:dyDescent="0.35">
      <c r="A402" s="324"/>
      <c r="B402" s="354"/>
      <c r="C402" s="356"/>
      <c r="D402" s="355"/>
      <c r="E402" s="96" t="s">
        <v>27</v>
      </c>
      <c r="F402" s="96" t="s">
        <v>28</v>
      </c>
      <c r="G402" s="96">
        <v>5</v>
      </c>
      <c r="H402" s="107">
        <f t="shared" si="36"/>
        <v>4900</v>
      </c>
    </row>
    <row r="403" spans="1:8" x14ac:dyDescent="0.35">
      <c r="A403" s="324"/>
      <c r="B403" s="354"/>
      <c r="C403" s="356"/>
      <c r="D403" s="355"/>
      <c r="E403" s="125"/>
      <c r="F403" s="12"/>
      <c r="G403" s="12"/>
      <c r="H403" s="12">
        <f>SUM(H395:H402)</f>
        <v>130340</v>
      </c>
    </row>
    <row r="404" spans="1:8" ht="26" x14ac:dyDescent="0.35">
      <c r="A404" s="307">
        <v>328</v>
      </c>
      <c r="B404" s="335" t="s">
        <v>77</v>
      </c>
      <c r="C404" s="338" t="s">
        <v>40</v>
      </c>
      <c r="D404" s="341">
        <v>404.98</v>
      </c>
      <c r="E404" s="96" t="s">
        <v>12</v>
      </c>
      <c r="F404" s="96" t="s">
        <v>13</v>
      </c>
      <c r="G404" s="96">
        <v>1</v>
      </c>
      <c r="H404" s="107">
        <f t="shared" ref="H404:H412" si="37">G404*$D$404</f>
        <v>404.98</v>
      </c>
    </row>
    <row r="405" spans="1:8" ht="52" x14ac:dyDescent="0.35">
      <c r="A405" s="308"/>
      <c r="B405" s="336"/>
      <c r="C405" s="339"/>
      <c r="D405" s="342"/>
      <c r="E405" s="96" t="s">
        <v>14</v>
      </c>
      <c r="F405" s="96" t="s">
        <v>15</v>
      </c>
      <c r="G405" s="96">
        <v>10</v>
      </c>
      <c r="H405" s="107">
        <f t="shared" si="37"/>
        <v>4049.8</v>
      </c>
    </row>
    <row r="406" spans="1:8" ht="39" x14ac:dyDescent="0.35">
      <c r="A406" s="308"/>
      <c r="B406" s="336"/>
      <c r="C406" s="339"/>
      <c r="D406" s="342"/>
      <c r="E406" s="96" t="s">
        <v>16</v>
      </c>
      <c r="F406" s="96" t="s">
        <v>17</v>
      </c>
      <c r="G406" s="96">
        <v>7</v>
      </c>
      <c r="H406" s="107">
        <f t="shared" si="37"/>
        <v>2834.86</v>
      </c>
    </row>
    <row r="407" spans="1:8" ht="39" x14ac:dyDescent="0.35">
      <c r="A407" s="308"/>
      <c r="B407" s="336"/>
      <c r="C407" s="339"/>
      <c r="D407" s="342"/>
      <c r="E407" s="96" t="s">
        <v>18</v>
      </c>
      <c r="F407" s="96" t="s">
        <v>19</v>
      </c>
      <c r="G407" s="96">
        <v>5</v>
      </c>
      <c r="H407" s="107">
        <f t="shared" si="37"/>
        <v>2024.9</v>
      </c>
    </row>
    <row r="408" spans="1:8" ht="26" x14ac:dyDescent="0.35">
      <c r="A408" s="308"/>
      <c r="B408" s="336"/>
      <c r="C408" s="339"/>
      <c r="D408" s="342"/>
      <c r="E408" s="96" t="s">
        <v>22</v>
      </c>
      <c r="F408" s="96" t="s">
        <v>23</v>
      </c>
      <c r="G408" s="96">
        <v>80</v>
      </c>
      <c r="H408" s="107">
        <f t="shared" si="37"/>
        <v>32398.400000000001</v>
      </c>
    </row>
    <row r="409" spans="1:8" ht="39" x14ac:dyDescent="0.35">
      <c r="A409" s="308"/>
      <c r="B409" s="336"/>
      <c r="C409" s="339"/>
      <c r="D409" s="342"/>
      <c r="E409" s="96" t="s">
        <v>24</v>
      </c>
      <c r="F409" s="96" t="s">
        <v>25</v>
      </c>
      <c r="G409" s="96">
        <v>12</v>
      </c>
      <c r="H409" s="107">
        <f t="shared" si="37"/>
        <v>4859.76</v>
      </c>
    </row>
    <row r="410" spans="1:8" ht="39" x14ac:dyDescent="0.35">
      <c r="A410" s="308"/>
      <c r="B410" s="336"/>
      <c r="C410" s="339"/>
      <c r="D410" s="342"/>
      <c r="E410" s="96" t="s">
        <v>24</v>
      </c>
      <c r="F410" s="96" t="s">
        <v>26</v>
      </c>
      <c r="G410" s="96">
        <v>5</v>
      </c>
      <c r="H410" s="107">
        <f t="shared" si="37"/>
        <v>2024.9</v>
      </c>
    </row>
    <row r="411" spans="1:8" ht="52" x14ac:dyDescent="0.35">
      <c r="A411" s="308"/>
      <c r="B411" s="336"/>
      <c r="C411" s="339"/>
      <c r="D411" s="342"/>
      <c r="E411" s="96" t="s">
        <v>20</v>
      </c>
      <c r="F411" s="96" t="s">
        <v>21</v>
      </c>
      <c r="G411" s="96">
        <v>8</v>
      </c>
      <c r="H411" s="107">
        <f t="shared" si="37"/>
        <v>3239.84</v>
      </c>
    </row>
    <row r="412" spans="1:8" ht="26" x14ac:dyDescent="0.35">
      <c r="A412" s="308"/>
      <c r="B412" s="336"/>
      <c r="C412" s="339"/>
      <c r="D412" s="342"/>
      <c r="E412" s="96" t="s">
        <v>27</v>
      </c>
      <c r="F412" s="96" t="s">
        <v>28</v>
      </c>
      <c r="G412" s="96">
        <v>5</v>
      </c>
      <c r="H412" s="107">
        <f t="shared" si="37"/>
        <v>2024.9</v>
      </c>
    </row>
    <row r="413" spans="1:8" x14ac:dyDescent="0.35">
      <c r="A413" s="309"/>
      <c r="B413" s="337"/>
      <c r="C413" s="340"/>
      <c r="D413" s="343"/>
      <c r="E413" s="125"/>
      <c r="F413" s="12"/>
      <c r="G413" s="12"/>
      <c r="H413" s="12">
        <f>SUM(H404:H412)</f>
        <v>53862.340000000004</v>
      </c>
    </row>
    <row r="414" spans="1:8" ht="28.5" thickBot="1" x14ac:dyDescent="0.4">
      <c r="A414" s="308">
        <v>331</v>
      </c>
      <c r="B414" s="336" t="s">
        <v>263</v>
      </c>
      <c r="C414" s="339" t="s">
        <v>40</v>
      </c>
      <c r="D414" s="357">
        <v>391</v>
      </c>
      <c r="E414" s="132" t="s">
        <v>22</v>
      </c>
      <c r="F414" s="132" t="s">
        <v>23</v>
      </c>
      <c r="G414" s="132">
        <v>80</v>
      </c>
      <c r="H414" s="106">
        <f t="shared" ref="H414:H422" si="38">G414*$D$414</f>
        <v>31280</v>
      </c>
    </row>
    <row r="415" spans="1:8" ht="28.5" thickBot="1" x14ac:dyDescent="0.4">
      <c r="A415" s="308"/>
      <c r="B415" s="336"/>
      <c r="C415" s="339"/>
      <c r="D415" s="357"/>
      <c r="E415" s="133" t="s">
        <v>12</v>
      </c>
      <c r="F415" s="133" t="s">
        <v>13</v>
      </c>
      <c r="G415" s="133">
        <v>1</v>
      </c>
      <c r="H415" s="106">
        <f t="shared" si="38"/>
        <v>391</v>
      </c>
    </row>
    <row r="416" spans="1:8" ht="42.5" thickBot="1" x14ac:dyDescent="0.4">
      <c r="A416" s="308"/>
      <c r="B416" s="336"/>
      <c r="C416" s="339"/>
      <c r="D416" s="357"/>
      <c r="E416" s="133" t="s">
        <v>16</v>
      </c>
      <c r="F416" s="133" t="s">
        <v>17</v>
      </c>
      <c r="G416" s="133">
        <v>7</v>
      </c>
      <c r="H416" s="106">
        <f t="shared" si="38"/>
        <v>2737</v>
      </c>
    </row>
    <row r="417" spans="1:8" ht="42.5" thickBot="1" x14ac:dyDescent="0.4">
      <c r="A417" s="308"/>
      <c r="B417" s="336"/>
      <c r="C417" s="339"/>
      <c r="D417" s="357"/>
      <c r="E417" s="133" t="s">
        <v>24</v>
      </c>
      <c r="F417" s="133" t="s">
        <v>26</v>
      </c>
      <c r="G417" s="133">
        <v>5</v>
      </c>
      <c r="H417" s="106">
        <f t="shared" si="38"/>
        <v>1955</v>
      </c>
    </row>
    <row r="418" spans="1:8" ht="42.5" thickBot="1" x14ac:dyDescent="0.4">
      <c r="A418" s="308"/>
      <c r="B418" s="336"/>
      <c r="C418" s="339"/>
      <c r="D418" s="357"/>
      <c r="E418" s="133" t="s">
        <v>24</v>
      </c>
      <c r="F418" s="133" t="s">
        <v>25</v>
      </c>
      <c r="G418" s="133">
        <v>12</v>
      </c>
      <c r="H418" s="106">
        <f t="shared" si="38"/>
        <v>4692</v>
      </c>
    </row>
    <row r="419" spans="1:8" ht="56.5" thickBot="1" x14ac:dyDescent="0.4">
      <c r="A419" s="308"/>
      <c r="B419" s="336"/>
      <c r="C419" s="339"/>
      <c r="D419" s="357"/>
      <c r="E419" s="133" t="s">
        <v>20</v>
      </c>
      <c r="F419" s="133" t="s">
        <v>21</v>
      </c>
      <c r="G419" s="133">
        <v>8</v>
      </c>
      <c r="H419" s="106">
        <f t="shared" si="38"/>
        <v>3128</v>
      </c>
    </row>
    <row r="420" spans="1:8" ht="56.5" thickBot="1" x14ac:dyDescent="0.4">
      <c r="A420" s="308"/>
      <c r="B420" s="336"/>
      <c r="C420" s="339"/>
      <c r="D420" s="357"/>
      <c r="E420" s="133" t="s">
        <v>14</v>
      </c>
      <c r="F420" s="133" t="s">
        <v>15</v>
      </c>
      <c r="G420" s="133">
        <v>10</v>
      </c>
      <c r="H420" s="106">
        <f t="shared" si="38"/>
        <v>3910</v>
      </c>
    </row>
    <row r="421" spans="1:8" ht="56.5" thickBot="1" x14ac:dyDescent="0.4">
      <c r="A421" s="308"/>
      <c r="B421" s="336"/>
      <c r="C421" s="339"/>
      <c r="D421" s="357"/>
      <c r="E421" s="133" t="s">
        <v>18</v>
      </c>
      <c r="F421" s="133" t="s">
        <v>19</v>
      </c>
      <c r="G421" s="133">
        <v>5</v>
      </c>
      <c r="H421" s="106">
        <f t="shared" si="38"/>
        <v>1955</v>
      </c>
    </row>
    <row r="422" spans="1:8" ht="28" x14ac:dyDescent="0.35">
      <c r="A422" s="308"/>
      <c r="B422" s="336"/>
      <c r="C422" s="339"/>
      <c r="D422" s="357"/>
      <c r="E422" s="134" t="s">
        <v>27</v>
      </c>
      <c r="F422" s="134" t="s">
        <v>28</v>
      </c>
      <c r="G422" s="134">
        <v>1</v>
      </c>
      <c r="H422" s="106">
        <f t="shared" si="38"/>
        <v>391</v>
      </c>
    </row>
    <row r="423" spans="1:8" x14ac:dyDescent="0.35">
      <c r="A423" s="309"/>
      <c r="B423" s="337"/>
      <c r="C423" s="340"/>
      <c r="D423" s="358"/>
      <c r="E423" s="125"/>
      <c r="F423" s="125"/>
      <c r="G423" s="125"/>
      <c r="H423" s="12">
        <f>SUM(H414:H422)</f>
        <v>50439</v>
      </c>
    </row>
    <row r="424" spans="1:8" ht="28" x14ac:dyDescent="0.35">
      <c r="A424" s="307">
        <v>334</v>
      </c>
      <c r="B424" s="335" t="s">
        <v>79</v>
      </c>
      <c r="C424" s="338" t="s">
        <v>40</v>
      </c>
      <c r="D424" s="341">
        <v>700</v>
      </c>
      <c r="E424" s="20" t="s">
        <v>22</v>
      </c>
      <c r="F424" s="20" t="s">
        <v>23</v>
      </c>
      <c r="G424" s="20">
        <v>80</v>
      </c>
      <c r="H424" s="97">
        <f>G424*D424</f>
        <v>56000</v>
      </c>
    </row>
    <row r="425" spans="1:8" ht="42" x14ac:dyDescent="0.35">
      <c r="A425" s="308"/>
      <c r="B425" s="336"/>
      <c r="C425" s="339"/>
      <c r="D425" s="342"/>
      <c r="E425" s="20" t="s">
        <v>16</v>
      </c>
      <c r="F425" s="20" t="s">
        <v>17</v>
      </c>
      <c r="G425" s="20">
        <v>7</v>
      </c>
      <c r="H425" s="97">
        <f>G425*D424</f>
        <v>4900</v>
      </c>
    </row>
    <row r="426" spans="1:8" ht="42" x14ac:dyDescent="0.35">
      <c r="A426" s="308"/>
      <c r="B426" s="336"/>
      <c r="C426" s="339"/>
      <c r="D426" s="342"/>
      <c r="E426" s="20" t="s">
        <v>24</v>
      </c>
      <c r="F426" s="20" t="s">
        <v>26</v>
      </c>
      <c r="G426" s="20">
        <v>8</v>
      </c>
      <c r="H426" s="97">
        <f>G426*D424</f>
        <v>5600</v>
      </c>
    </row>
    <row r="427" spans="1:8" ht="42" x14ac:dyDescent="0.35">
      <c r="A427" s="308"/>
      <c r="B427" s="336"/>
      <c r="C427" s="339"/>
      <c r="D427" s="342"/>
      <c r="E427" s="20" t="s">
        <v>24</v>
      </c>
      <c r="F427" s="20" t="s">
        <v>25</v>
      </c>
      <c r="G427" s="20">
        <v>7</v>
      </c>
      <c r="H427" s="97">
        <f>G427*D424</f>
        <v>4900</v>
      </c>
    </row>
    <row r="428" spans="1:8" ht="56" x14ac:dyDescent="0.35">
      <c r="A428" s="308"/>
      <c r="B428" s="336"/>
      <c r="C428" s="339"/>
      <c r="D428" s="342"/>
      <c r="E428" s="20" t="s">
        <v>20</v>
      </c>
      <c r="F428" s="20" t="s">
        <v>21</v>
      </c>
      <c r="G428" s="20">
        <v>8</v>
      </c>
      <c r="H428" s="97">
        <f>G428*D424</f>
        <v>5600</v>
      </c>
    </row>
    <row r="429" spans="1:8" ht="56" x14ac:dyDescent="0.35">
      <c r="A429" s="308"/>
      <c r="B429" s="336"/>
      <c r="C429" s="339"/>
      <c r="D429" s="342"/>
      <c r="E429" s="20" t="s">
        <v>14</v>
      </c>
      <c r="F429" s="20" t="s">
        <v>15</v>
      </c>
      <c r="G429" s="20">
        <v>10</v>
      </c>
      <c r="H429" s="97">
        <f>G429*D424</f>
        <v>7000</v>
      </c>
    </row>
    <row r="430" spans="1:8" ht="56" x14ac:dyDescent="0.35">
      <c r="A430" s="308"/>
      <c r="B430" s="336"/>
      <c r="C430" s="339"/>
      <c r="D430" s="342"/>
      <c r="E430" s="20" t="s">
        <v>18</v>
      </c>
      <c r="F430" s="20" t="s">
        <v>19</v>
      </c>
      <c r="G430" s="20">
        <v>3</v>
      </c>
      <c r="H430" s="97">
        <f>G430*D424</f>
        <v>2100</v>
      </c>
    </row>
    <row r="431" spans="1:8" ht="28" x14ac:dyDescent="0.35">
      <c r="A431" s="308"/>
      <c r="B431" s="336"/>
      <c r="C431" s="339"/>
      <c r="D431" s="342"/>
      <c r="E431" s="20" t="s">
        <v>27</v>
      </c>
      <c r="F431" s="20" t="s">
        <v>28</v>
      </c>
      <c r="G431" s="20">
        <v>1</v>
      </c>
      <c r="H431" s="97">
        <f>G431*D424</f>
        <v>700</v>
      </c>
    </row>
    <row r="432" spans="1:8" x14ac:dyDescent="0.35">
      <c r="A432" s="309"/>
      <c r="B432" s="337"/>
      <c r="C432" s="340"/>
      <c r="D432" s="343"/>
      <c r="E432" s="96"/>
      <c r="F432" s="96"/>
      <c r="G432" s="96"/>
      <c r="H432" s="98">
        <f>SUM(H424:H431)</f>
        <v>86800</v>
      </c>
    </row>
    <row r="433" spans="1:8" ht="28" x14ac:dyDescent="0.35">
      <c r="A433" s="307">
        <v>337</v>
      </c>
      <c r="B433" s="335" t="s">
        <v>80</v>
      </c>
      <c r="C433" s="338" t="s">
        <v>40</v>
      </c>
      <c r="D433" s="341">
        <v>940</v>
      </c>
      <c r="E433" s="20" t="s">
        <v>22</v>
      </c>
      <c r="F433" s="20" t="s">
        <v>23</v>
      </c>
      <c r="G433" s="20">
        <v>80</v>
      </c>
      <c r="H433" s="97">
        <f t="shared" ref="H433:H441" si="39">G433*$D$433</f>
        <v>75200</v>
      </c>
    </row>
    <row r="434" spans="1:8" ht="28" x14ac:dyDescent="0.35">
      <c r="A434" s="308"/>
      <c r="B434" s="336"/>
      <c r="C434" s="339"/>
      <c r="D434" s="342"/>
      <c r="E434" s="20" t="s">
        <v>12</v>
      </c>
      <c r="F434" s="20" t="s">
        <v>13</v>
      </c>
      <c r="G434" s="20">
        <v>1</v>
      </c>
      <c r="H434" s="97">
        <f t="shared" si="39"/>
        <v>940</v>
      </c>
    </row>
    <row r="435" spans="1:8" ht="42" x14ac:dyDescent="0.35">
      <c r="A435" s="308"/>
      <c r="B435" s="336"/>
      <c r="C435" s="339"/>
      <c r="D435" s="342"/>
      <c r="E435" s="20" t="s">
        <v>16</v>
      </c>
      <c r="F435" s="20" t="s">
        <v>17</v>
      </c>
      <c r="G435" s="20">
        <v>7</v>
      </c>
      <c r="H435" s="97">
        <f t="shared" si="39"/>
        <v>6580</v>
      </c>
    </row>
    <row r="436" spans="1:8" ht="42" x14ac:dyDescent="0.35">
      <c r="A436" s="308"/>
      <c r="B436" s="336"/>
      <c r="C436" s="339"/>
      <c r="D436" s="342"/>
      <c r="E436" s="20" t="s">
        <v>24</v>
      </c>
      <c r="F436" s="20" t="s">
        <v>26</v>
      </c>
      <c r="G436" s="20">
        <v>15</v>
      </c>
      <c r="H436" s="97">
        <f t="shared" si="39"/>
        <v>14100</v>
      </c>
    </row>
    <row r="437" spans="1:8" ht="42" x14ac:dyDescent="0.35">
      <c r="A437" s="308"/>
      <c r="B437" s="336"/>
      <c r="C437" s="339"/>
      <c r="D437" s="342"/>
      <c r="E437" s="20" t="s">
        <v>24</v>
      </c>
      <c r="F437" s="20" t="s">
        <v>25</v>
      </c>
      <c r="G437" s="20">
        <v>15</v>
      </c>
      <c r="H437" s="97">
        <f t="shared" si="39"/>
        <v>14100</v>
      </c>
    </row>
    <row r="438" spans="1:8" ht="56" x14ac:dyDescent="0.35">
      <c r="A438" s="308"/>
      <c r="B438" s="336"/>
      <c r="C438" s="339"/>
      <c r="D438" s="342"/>
      <c r="E438" s="20" t="s">
        <v>20</v>
      </c>
      <c r="F438" s="20" t="s">
        <v>21</v>
      </c>
      <c r="G438" s="20">
        <v>8</v>
      </c>
      <c r="H438" s="97">
        <f t="shared" si="39"/>
        <v>7520</v>
      </c>
    </row>
    <row r="439" spans="1:8" ht="56" x14ac:dyDescent="0.35">
      <c r="A439" s="308"/>
      <c r="B439" s="336"/>
      <c r="C439" s="339"/>
      <c r="D439" s="342"/>
      <c r="E439" s="20" t="s">
        <v>14</v>
      </c>
      <c r="F439" s="20" t="s">
        <v>15</v>
      </c>
      <c r="G439" s="20">
        <v>10</v>
      </c>
      <c r="H439" s="97">
        <f t="shared" si="39"/>
        <v>9400</v>
      </c>
    </row>
    <row r="440" spans="1:8" ht="56" x14ac:dyDescent="0.35">
      <c r="A440" s="308"/>
      <c r="B440" s="336"/>
      <c r="C440" s="339"/>
      <c r="D440" s="342"/>
      <c r="E440" s="20" t="s">
        <v>18</v>
      </c>
      <c r="F440" s="20" t="s">
        <v>19</v>
      </c>
      <c r="G440" s="20">
        <v>10</v>
      </c>
      <c r="H440" s="97">
        <f t="shared" si="39"/>
        <v>9400</v>
      </c>
    </row>
    <row r="441" spans="1:8" ht="28" x14ac:dyDescent="0.35">
      <c r="A441" s="308"/>
      <c r="B441" s="336"/>
      <c r="C441" s="339"/>
      <c r="D441" s="342"/>
      <c r="E441" s="20" t="s">
        <v>27</v>
      </c>
      <c r="F441" s="20" t="s">
        <v>28</v>
      </c>
      <c r="G441" s="20">
        <v>7</v>
      </c>
      <c r="H441" s="97">
        <f t="shared" si="39"/>
        <v>6580</v>
      </c>
    </row>
    <row r="442" spans="1:8" x14ac:dyDescent="0.35">
      <c r="A442" s="309"/>
      <c r="B442" s="337"/>
      <c r="C442" s="340"/>
      <c r="D442" s="343"/>
      <c r="E442" s="96"/>
      <c r="F442" s="96"/>
      <c r="G442" s="96"/>
      <c r="H442" s="98">
        <f>SUM(H433:H441)</f>
        <v>143820</v>
      </c>
    </row>
    <row r="443" spans="1:8" ht="28" customHeight="1" x14ac:dyDescent="0.35">
      <c r="A443" s="324">
        <v>340</v>
      </c>
      <c r="B443" s="354" t="s">
        <v>81</v>
      </c>
      <c r="C443" s="356" t="s">
        <v>40</v>
      </c>
      <c r="D443" s="355">
        <v>995</v>
      </c>
      <c r="E443" s="95" t="s">
        <v>22</v>
      </c>
      <c r="F443" s="20" t="s">
        <v>23</v>
      </c>
      <c r="G443" s="20">
        <v>80</v>
      </c>
      <c r="H443" s="97">
        <f t="shared" ref="H443:H451" si="40">G443*$D$443</f>
        <v>79600</v>
      </c>
    </row>
    <row r="444" spans="1:8" ht="28" x14ac:dyDescent="0.35">
      <c r="A444" s="324"/>
      <c r="B444" s="354"/>
      <c r="C444" s="356"/>
      <c r="D444" s="355"/>
      <c r="E444" s="95" t="s">
        <v>12</v>
      </c>
      <c r="F444" s="20" t="s">
        <v>13</v>
      </c>
      <c r="G444" s="20">
        <v>1</v>
      </c>
      <c r="H444" s="97">
        <f t="shared" si="40"/>
        <v>995</v>
      </c>
    </row>
    <row r="445" spans="1:8" ht="42" x14ac:dyDescent="0.35">
      <c r="A445" s="324"/>
      <c r="B445" s="354"/>
      <c r="C445" s="356"/>
      <c r="D445" s="355"/>
      <c r="E445" s="95" t="s">
        <v>16</v>
      </c>
      <c r="F445" s="20" t="s">
        <v>17</v>
      </c>
      <c r="G445" s="20">
        <v>7</v>
      </c>
      <c r="H445" s="97">
        <f t="shared" si="40"/>
        <v>6965</v>
      </c>
    </row>
    <row r="446" spans="1:8" ht="42" x14ac:dyDescent="0.35">
      <c r="A446" s="324"/>
      <c r="B446" s="354"/>
      <c r="C446" s="356"/>
      <c r="D446" s="355"/>
      <c r="E446" s="95" t="s">
        <v>24</v>
      </c>
      <c r="F446" s="20" t="s">
        <v>26</v>
      </c>
      <c r="G446" s="20">
        <v>15</v>
      </c>
      <c r="H446" s="97">
        <f t="shared" si="40"/>
        <v>14925</v>
      </c>
    </row>
    <row r="447" spans="1:8" ht="42" x14ac:dyDescent="0.35">
      <c r="A447" s="324"/>
      <c r="B447" s="354"/>
      <c r="C447" s="356"/>
      <c r="D447" s="355"/>
      <c r="E447" s="95" t="s">
        <v>24</v>
      </c>
      <c r="F447" s="20" t="s">
        <v>25</v>
      </c>
      <c r="G447" s="20">
        <v>15</v>
      </c>
      <c r="H447" s="97">
        <f t="shared" si="40"/>
        <v>14925</v>
      </c>
    </row>
    <row r="448" spans="1:8" ht="56" x14ac:dyDescent="0.35">
      <c r="A448" s="324"/>
      <c r="B448" s="354"/>
      <c r="C448" s="356"/>
      <c r="D448" s="355"/>
      <c r="E448" s="95" t="s">
        <v>20</v>
      </c>
      <c r="F448" s="20" t="s">
        <v>21</v>
      </c>
      <c r="G448" s="20">
        <v>8</v>
      </c>
      <c r="H448" s="97">
        <f t="shared" si="40"/>
        <v>7960</v>
      </c>
    </row>
    <row r="449" spans="1:808" ht="56" x14ac:dyDescent="0.35">
      <c r="A449" s="324"/>
      <c r="B449" s="354"/>
      <c r="C449" s="356"/>
      <c r="D449" s="355"/>
      <c r="E449" s="95" t="s">
        <v>14</v>
      </c>
      <c r="F449" s="20" t="s">
        <v>15</v>
      </c>
      <c r="G449" s="20">
        <v>10</v>
      </c>
      <c r="H449" s="97">
        <f t="shared" si="40"/>
        <v>9950</v>
      </c>
    </row>
    <row r="450" spans="1:808" ht="56" x14ac:dyDescent="0.35">
      <c r="A450" s="324"/>
      <c r="B450" s="354"/>
      <c r="C450" s="356"/>
      <c r="D450" s="355"/>
      <c r="E450" s="95" t="s">
        <v>18</v>
      </c>
      <c r="F450" s="20" t="s">
        <v>19</v>
      </c>
      <c r="G450" s="20">
        <v>5</v>
      </c>
      <c r="H450" s="97">
        <f t="shared" si="40"/>
        <v>4975</v>
      </c>
    </row>
    <row r="451" spans="1:808" ht="28" x14ac:dyDescent="0.35">
      <c r="A451" s="324"/>
      <c r="B451" s="354"/>
      <c r="C451" s="356"/>
      <c r="D451" s="355"/>
      <c r="E451" s="153" t="s">
        <v>27</v>
      </c>
      <c r="F451" s="23" t="s">
        <v>28</v>
      </c>
      <c r="G451" s="23">
        <v>7</v>
      </c>
      <c r="H451" s="97">
        <f t="shared" si="40"/>
        <v>6965</v>
      </c>
    </row>
    <row r="452" spans="1:808" s="102" customFormat="1" x14ac:dyDescent="0.35">
      <c r="A452" s="324"/>
      <c r="B452" s="354"/>
      <c r="C452" s="356"/>
      <c r="D452" s="355"/>
      <c r="E452" s="105"/>
      <c r="F452" s="105"/>
      <c r="G452" s="105"/>
      <c r="H452" s="104">
        <f>SUM(H443:H451)</f>
        <v>147260</v>
      </c>
      <c r="I452" s="103"/>
      <c r="J452" s="103"/>
      <c r="K452" s="103"/>
      <c r="L452" s="103"/>
      <c r="M452" s="103"/>
      <c r="N452" s="103"/>
      <c r="O452" s="103"/>
      <c r="P452" s="103"/>
      <c r="Q452" s="103"/>
      <c r="R452" s="103"/>
      <c r="S452" s="103"/>
      <c r="T452" s="103"/>
      <c r="U452" s="103"/>
      <c r="V452" s="103"/>
      <c r="W452" s="103"/>
      <c r="X452" s="103"/>
      <c r="Y452" s="103"/>
      <c r="Z452" s="103"/>
      <c r="AA452" s="103"/>
      <c r="AB452" s="103"/>
      <c r="AC452" s="103"/>
      <c r="AD452" s="103"/>
      <c r="AE452" s="103"/>
      <c r="AF452" s="103"/>
      <c r="AG452" s="103"/>
      <c r="AH452" s="103"/>
      <c r="AI452" s="103"/>
      <c r="AJ452" s="103"/>
      <c r="AK452" s="103"/>
      <c r="AL452" s="103"/>
      <c r="AM452" s="103"/>
      <c r="AN452" s="103"/>
      <c r="AO452" s="103"/>
      <c r="AP452" s="103"/>
      <c r="AQ452" s="103"/>
      <c r="AR452" s="103"/>
      <c r="AS452" s="103"/>
      <c r="AT452" s="103"/>
      <c r="AU452" s="103"/>
      <c r="AV452" s="103"/>
      <c r="AW452" s="103"/>
      <c r="AX452" s="103"/>
      <c r="AY452" s="103"/>
      <c r="AZ452" s="103"/>
      <c r="BA452" s="103"/>
      <c r="BB452" s="103"/>
      <c r="BC452" s="103"/>
      <c r="BD452" s="103"/>
      <c r="BE452" s="103"/>
      <c r="BF452" s="103"/>
      <c r="BG452" s="103"/>
      <c r="BH452" s="103"/>
      <c r="BI452" s="103"/>
      <c r="BJ452" s="103"/>
      <c r="BK452" s="103"/>
      <c r="BL452" s="103"/>
      <c r="BM452" s="103"/>
      <c r="BN452" s="103"/>
      <c r="BO452" s="103"/>
      <c r="BP452" s="103"/>
      <c r="BQ452" s="103"/>
      <c r="BR452" s="103"/>
      <c r="BS452" s="103"/>
      <c r="BT452" s="103"/>
      <c r="BU452" s="103"/>
      <c r="BV452" s="103"/>
      <c r="BW452" s="103"/>
      <c r="BX452" s="103"/>
      <c r="BY452" s="103"/>
      <c r="BZ452" s="103"/>
      <c r="CA452" s="103"/>
      <c r="CB452" s="103"/>
      <c r="CC452" s="103"/>
      <c r="CD452" s="103"/>
      <c r="CE452" s="103"/>
      <c r="CF452" s="103"/>
      <c r="CG452" s="103"/>
      <c r="CH452" s="103"/>
      <c r="CI452" s="103"/>
      <c r="CJ452" s="103"/>
      <c r="CK452" s="103"/>
      <c r="CL452" s="103"/>
      <c r="CM452" s="103"/>
      <c r="CN452" s="103"/>
      <c r="CO452" s="103"/>
      <c r="CP452" s="103"/>
      <c r="CQ452" s="103"/>
      <c r="CR452" s="103"/>
      <c r="CS452" s="103"/>
      <c r="CT452" s="103"/>
      <c r="CU452" s="103"/>
      <c r="CV452" s="103"/>
      <c r="CW452" s="103"/>
      <c r="CX452" s="103"/>
      <c r="CY452" s="103"/>
      <c r="CZ452" s="103"/>
      <c r="DA452" s="103"/>
      <c r="DB452" s="103"/>
      <c r="DC452" s="103"/>
      <c r="DD452" s="103"/>
      <c r="DE452" s="103"/>
      <c r="DF452" s="103"/>
      <c r="DG452" s="103"/>
      <c r="DH452" s="103"/>
      <c r="DI452" s="103"/>
      <c r="DJ452" s="103"/>
      <c r="DK452" s="103"/>
      <c r="DL452" s="103"/>
      <c r="DM452" s="103"/>
      <c r="DN452" s="103"/>
      <c r="DO452" s="103"/>
      <c r="DP452" s="103"/>
      <c r="DQ452" s="103"/>
      <c r="DR452" s="103"/>
      <c r="DS452" s="103"/>
      <c r="DT452" s="103"/>
      <c r="DU452" s="103"/>
      <c r="DV452" s="103"/>
      <c r="DW452" s="103"/>
      <c r="DX452" s="103"/>
      <c r="DY452" s="103"/>
      <c r="DZ452" s="103"/>
      <c r="EA452" s="103"/>
      <c r="EB452" s="103"/>
      <c r="EC452" s="103"/>
      <c r="ED452" s="103"/>
      <c r="EE452" s="103"/>
      <c r="EF452" s="103"/>
      <c r="EG452" s="103"/>
      <c r="EH452" s="103"/>
      <c r="EI452" s="103"/>
      <c r="EJ452" s="103"/>
      <c r="EK452" s="103"/>
      <c r="EL452" s="103"/>
      <c r="EM452" s="103"/>
      <c r="EN452" s="103"/>
      <c r="EO452" s="103"/>
      <c r="EP452" s="103"/>
      <c r="EQ452" s="103"/>
      <c r="ER452" s="103"/>
      <c r="ES452" s="103"/>
      <c r="ET452" s="103"/>
      <c r="EU452" s="103"/>
      <c r="EV452" s="103"/>
      <c r="EW452" s="103"/>
      <c r="EX452" s="103"/>
      <c r="EY452" s="103"/>
      <c r="EZ452" s="103"/>
      <c r="FA452" s="103"/>
      <c r="FB452" s="103"/>
      <c r="FC452" s="103"/>
      <c r="FD452" s="103"/>
      <c r="FE452" s="103"/>
      <c r="FF452" s="103"/>
      <c r="FG452" s="103"/>
      <c r="FH452" s="103"/>
      <c r="FI452" s="103"/>
      <c r="FJ452" s="103"/>
      <c r="FK452" s="103"/>
      <c r="FL452" s="103"/>
      <c r="FM452" s="103"/>
      <c r="FN452" s="103"/>
      <c r="FO452" s="103"/>
      <c r="FP452" s="103"/>
      <c r="FQ452" s="103"/>
      <c r="FR452" s="103"/>
      <c r="FS452" s="103"/>
      <c r="FT452" s="103"/>
      <c r="FU452" s="103"/>
      <c r="FV452" s="103"/>
      <c r="FW452" s="103"/>
      <c r="FX452" s="103"/>
      <c r="FY452" s="103"/>
      <c r="FZ452" s="103"/>
      <c r="GA452" s="103"/>
      <c r="GB452" s="103"/>
      <c r="GC452" s="103"/>
      <c r="GD452" s="103"/>
      <c r="GE452" s="103"/>
      <c r="GF452" s="103"/>
      <c r="GG452" s="103"/>
      <c r="GH452" s="103"/>
      <c r="GI452" s="103"/>
      <c r="GJ452" s="103"/>
      <c r="GK452" s="103"/>
      <c r="GL452" s="103"/>
      <c r="GM452" s="103"/>
      <c r="GN452" s="103"/>
      <c r="GO452" s="103"/>
      <c r="GP452" s="103"/>
      <c r="GQ452" s="103"/>
      <c r="GR452" s="103"/>
      <c r="GS452" s="103"/>
      <c r="GT452" s="103"/>
      <c r="GU452" s="103"/>
      <c r="GV452" s="103"/>
      <c r="GW452" s="103"/>
      <c r="GX452" s="103"/>
      <c r="GY452" s="103"/>
      <c r="GZ452" s="103"/>
      <c r="HA452" s="103"/>
      <c r="HB452" s="103"/>
      <c r="HC452" s="103"/>
      <c r="HD452" s="103"/>
      <c r="HE452" s="103"/>
      <c r="HF452" s="103"/>
      <c r="HG452" s="103"/>
      <c r="HH452" s="103"/>
      <c r="HI452" s="103"/>
      <c r="HJ452" s="103"/>
      <c r="HK452" s="103"/>
      <c r="HL452" s="103"/>
      <c r="HM452" s="103"/>
      <c r="HN452" s="103"/>
      <c r="HO452" s="103"/>
      <c r="HP452" s="103"/>
      <c r="HQ452" s="103"/>
      <c r="HR452" s="103"/>
      <c r="HS452" s="103"/>
      <c r="HT452" s="103"/>
      <c r="HU452" s="103"/>
      <c r="HV452" s="103"/>
      <c r="HW452" s="103"/>
      <c r="HX452" s="103"/>
      <c r="HY452" s="103"/>
      <c r="HZ452" s="103"/>
      <c r="IA452" s="103"/>
      <c r="IB452" s="103"/>
      <c r="IC452" s="103"/>
      <c r="ID452" s="103"/>
      <c r="IE452" s="103"/>
      <c r="IF452" s="103"/>
      <c r="IG452" s="103"/>
      <c r="IH452" s="103"/>
      <c r="II452" s="103"/>
      <c r="IJ452" s="103"/>
      <c r="IK452" s="103"/>
      <c r="IL452" s="103"/>
      <c r="IM452" s="103"/>
      <c r="IN452" s="103"/>
      <c r="IO452" s="103"/>
      <c r="IP452" s="103"/>
      <c r="IQ452" s="103"/>
      <c r="IR452" s="103"/>
      <c r="IS452" s="103"/>
      <c r="IT452" s="103"/>
      <c r="IU452" s="103"/>
      <c r="IV452" s="103"/>
      <c r="IW452" s="103"/>
      <c r="IX452" s="103"/>
      <c r="IY452" s="103"/>
      <c r="IZ452" s="103"/>
      <c r="JA452" s="103"/>
      <c r="JB452" s="103"/>
      <c r="JC452" s="103"/>
      <c r="JD452" s="103"/>
      <c r="JE452" s="103"/>
      <c r="JF452" s="103"/>
      <c r="JG452" s="103"/>
      <c r="JH452" s="103"/>
      <c r="JI452" s="103"/>
      <c r="JJ452" s="103"/>
      <c r="JK452" s="103"/>
      <c r="JL452" s="103"/>
      <c r="JM452" s="103"/>
      <c r="JN452" s="103"/>
      <c r="JO452" s="103"/>
      <c r="JP452" s="103"/>
      <c r="JQ452" s="103"/>
      <c r="JR452" s="103"/>
      <c r="JS452" s="103"/>
      <c r="JT452" s="103"/>
      <c r="JU452" s="103"/>
      <c r="JV452" s="103"/>
      <c r="JW452" s="103"/>
      <c r="JX452" s="103"/>
      <c r="JY452" s="103"/>
      <c r="JZ452" s="103"/>
      <c r="KA452" s="103"/>
      <c r="KB452" s="103"/>
      <c r="KC452" s="103"/>
      <c r="KD452" s="103"/>
      <c r="KE452" s="103"/>
      <c r="KF452" s="103"/>
      <c r="KG452" s="103"/>
      <c r="KH452" s="103"/>
      <c r="KI452" s="103"/>
      <c r="KJ452" s="103"/>
      <c r="KK452" s="103"/>
      <c r="KL452" s="103"/>
      <c r="KM452" s="103"/>
      <c r="KN452" s="103"/>
      <c r="KO452" s="103"/>
      <c r="KP452" s="103"/>
      <c r="KQ452" s="103"/>
      <c r="KR452" s="103"/>
      <c r="KS452" s="103"/>
      <c r="KT452" s="103"/>
      <c r="KU452" s="103"/>
      <c r="KV452" s="103"/>
      <c r="KW452" s="103"/>
      <c r="KX452" s="103"/>
      <c r="KY452" s="103"/>
      <c r="KZ452" s="103"/>
      <c r="LA452" s="103"/>
      <c r="LB452" s="103"/>
      <c r="LC452" s="103"/>
      <c r="LD452" s="103"/>
      <c r="LE452" s="103"/>
      <c r="LF452" s="103"/>
      <c r="LG452" s="103"/>
      <c r="LH452" s="103"/>
      <c r="LI452" s="103"/>
      <c r="LJ452" s="103"/>
      <c r="LK452" s="103"/>
      <c r="LL452" s="103"/>
      <c r="LM452" s="103"/>
      <c r="LN452" s="103"/>
      <c r="LO452" s="103"/>
      <c r="LP452" s="103"/>
      <c r="LQ452" s="103"/>
      <c r="LR452" s="103"/>
      <c r="LS452" s="103"/>
      <c r="LT452" s="103"/>
      <c r="LU452" s="103"/>
      <c r="LV452" s="103"/>
      <c r="LW452" s="103"/>
      <c r="LX452" s="103"/>
      <c r="LY452" s="103"/>
      <c r="LZ452" s="103"/>
      <c r="MA452" s="103"/>
      <c r="MB452" s="103"/>
      <c r="MC452" s="103"/>
      <c r="MD452" s="103"/>
      <c r="ME452" s="103"/>
      <c r="MF452" s="103"/>
      <c r="MG452" s="103"/>
      <c r="MH452" s="103"/>
      <c r="MI452" s="103"/>
      <c r="MJ452" s="103"/>
      <c r="MK452" s="103"/>
      <c r="ML452" s="103"/>
      <c r="MM452" s="103"/>
      <c r="MN452" s="103"/>
      <c r="MO452" s="103"/>
      <c r="MP452" s="103"/>
      <c r="MQ452" s="103"/>
      <c r="MR452" s="103"/>
      <c r="MS452" s="103"/>
      <c r="MT452" s="103"/>
      <c r="MU452" s="103"/>
      <c r="MV452" s="103"/>
      <c r="MW452" s="103"/>
      <c r="MX452" s="103"/>
      <c r="MY452" s="103"/>
      <c r="MZ452" s="103"/>
      <c r="NA452" s="103"/>
      <c r="NB452" s="103"/>
      <c r="NC452" s="103"/>
      <c r="ND452" s="103"/>
      <c r="NE452" s="103"/>
      <c r="NF452" s="103"/>
      <c r="NG452" s="103"/>
      <c r="NH452" s="103"/>
      <c r="NI452" s="103"/>
      <c r="NJ452" s="103"/>
      <c r="NK452" s="103"/>
      <c r="NL452" s="103"/>
      <c r="NM452" s="103"/>
      <c r="NN452" s="103"/>
      <c r="NO452" s="103"/>
      <c r="NP452" s="103"/>
      <c r="NQ452" s="103"/>
      <c r="NR452" s="103"/>
      <c r="NS452" s="103"/>
      <c r="NT452" s="103"/>
      <c r="NU452" s="103"/>
      <c r="NV452" s="103"/>
      <c r="NW452" s="103"/>
      <c r="NX452" s="103"/>
      <c r="NY452" s="103"/>
      <c r="NZ452" s="103"/>
      <c r="OA452" s="103"/>
      <c r="OB452" s="103"/>
      <c r="OC452" s="103"/>
      <c r="OD452" s="103"/>
      <c r="OE452" s="103"/>
      <c r="OF452" s="103"/>
      <c r="OG452" s="103"/>
      <c r="OH452" s="103"/>
      <c r="OI452" s="103"/>
      <c r="OJ452" s="103"/>
      <c r="OK452" s="103"/>
      <c r="OL452" s="103"/>
      <c r="OM452" s="103"/>
      <c r="ON452" s="103"/>
      <c r="OO452" s="103"/>
      <c r="OP452" s="103"/>
      <c r="OQ452" s="103"/>
      <c r="OR452" s="103"/>
      <c r="OS452" s="103"/>
      <c r="OT452" s="103"/>
      <c r="OU452" s="103"/>
      <c r="OV452" s="103"/>
      <c r="OW452" s="103"/>
      <c r="OX452" s="103"/>
      <c r="OY452" s="103"/>
      <c r="OZ452" s="103"/>
      <c r="PA452" s="103"/>
      <c r="PB452" s="103"/>
      <c r="PC452" s="103"/>
      <c r="PD452" s="103"/>
      <c r="PE452" s="103"/>
      <c r="PF452" s="103"/>
      <c r="PG452" s="103"/>
      <c r="PH452" s="103"/>
      <c r="PI452" s="103"/>
      <c r="PJ452" s="103"/>
      <c r="PK452" s="103"/>
      <c r="PL452" s="103"/>
      <c r="PM452" s="103"/>
      <c r="PN452" s="103"/>
      <c r="PO452" s="103"/>
      <c r="PP452" s="103"/>
      <c r="PQ452" s="103"/>
      <c r="PR452" s="103"/>
      <c r="PS452" s="103"/>
      <c r="PT452" s="103"/>
      <c r="PU452" s="103"/>
      <c r="PV452" s="103"/>
      <c r="PW452" s="103"/>
      <c r="PX452" s="103"/>
      <c r="PY452" s="103"/>
      <c r="PZ452" s="103"/>
      <c r="QA452" s="103"/>
      <c r="QB452" s="103"/>
      <c r="QC452" s="103"/>
      <c r="QD452" s="103"/>
      <c r="QE452" s="103"/>
      <c r="QF452" s="103"/>
      <c r="QG452" s="103"/>
      <c r="QH452" s="103"/>
      <c r="QI452" s="103"/>
      <c r="QJ452" s="103"/>
      <c r="QK452" s="103"/>
      <c r="QL452" s="103"/>
      <c r="QM452" s="103"/>
      <c r="QN452" s="103"/>
      <c r="QO452" s="103"/>
      <c r="QP452" s="103"/>
      <c r="QQ452" s="103"/>
      <c r="QR452" s="103"/>
      <c r="QS452" s="103"/>
      <c r="QT452" s="103"/>
      <c r="QU452" s="103"/>
      <c r="QV452" s="103"/>
      <c r="QW452" s="103"/>
      <c r="QX452" s="103"/>
      <c r="QY452" s="103"/>
      <c r="QZ452" s="103"/>
      <c r="RA452" s="103"/>
      <c r="RB452" s="103"/>
      <c r="RC452" s="103"/>
      <c r="RD452" s="103"/>
      <c r="RE452" s="103"/>
      <c r="RF452" s="103"/>
      <c r="RG452" s="103"/>
      <c r="RH452" s="103"/>
      <c r="RI452" s="103"/>
      <c r="RJ452" s="103"/>
      <c r="RK452" s="103"/>
      <c r="RL452" s="103"/>
      <c r="RM452" s="103"/>
      <c r="RN452" s="103"/>
      <c r="RO452" s="103"/>
      <c r="RP452" s="103"/>
      <c r="RQ452" s="103"/>
      <c r="RR452" s="103"/>
      <c r="RS452" s="103"/>
      <c r="RT452" s="103"/>
      <c r="RU452" s="103"/>
      <c r="RV452" s="103"/>
      <c r="RW452" s="103"/>
      <c r="RX452" s="103"/>
      <c r="RY452" s="103"/>
      <c r="RZ452" s="103"/>
      <c r="SA452" s="103"/>
      <c r="SB452" s="103"/>
      <c r="SC452" s="103"/>
      <c r="SD452" s="103"/>
      <c r="SE452" s="103"/>
      <c r="SF452" s="103"/>
      <c r="SG452" s="103"/>
      <c r="SH452" s="103"/>
      <c r="SI452" s="103"/>
      <c r="SJ452" s="103"/>
      <c r="SK452" s="103"/>
      <c r="SL452" s="103"/>
      <c r="SM452" s="103"/>
      <c r="SN452" s="103"/>
      <c r="SO452" s="103"/>
      <c r="SP452" s="103"/>
      <c r="SQ452" s="103"/>
      <c r="SR452" s="103"/>
      <c r="SS452" s="103"/>
      <c r="ST452" s="103"/>
      <c r="SU452" s="103"/>
      <c r="SV452" s="103"/>
      <c r="SW452" s="103"/>
      <c r="SX452" s="103"/>
      <c r="SY452" s="103"/>
      <c r="SZ452" s="103"/>
      <c r="TA452" s="103"/>
      <c r="TB452" s="103"/>
      <c r="TC452" s="103"/>
      <c r="TD452" s="103"/>
      <c r="TE452" s="103"/>
      <c r="TF452" s="103"/>
      <c r="TG452" s="103"/>
      <c r="TH452" s="103"/>
      <c r="TI452" s="103"/>
      <c r="TJ452" s="103"/>
      <c r="TK452" s="103"/>
      <c r="TL452" s="103"/>
      <c r="TM452" s="103"/>
      <c r="TN452" s="103"/>
      <c r="TO452" s="103"/>
      <c r="TP452" s="103"/>
      <c r="TQ452" s="103"/>
      <c r="TR452" s="103"/>
      <c r="TS452" s="103"/>
      <c r="TT452" s="103"/>
      <c r="TU452" s="103"/>
      <c r="TV452" s="103"/>
      <c r="TW452" s="103"/>
      <c r="TX452" s="103"/>
      <c r="TY452" s="103"/>
      <c r="TZ452" s="103"/>
      <c r="UA452" s="103"/>
      <c r="UB452" s="103"/>
      <c r="UC452" s="103"/>
      <c r="UD452" s="103"/>
      <c r="UE452" s="103"/>
      <c r="UF452" s="103"/>
      <c r="UG452" s="103"/>
      <c r="UH452" s="103"/>
      <c r="UI452" s="103"/>
      <c r="UJ452" s="103"/>
      <c r="UK452" s="103"/>
      <c r="UL452" s="103"/>
      <c r="UM452" s="103"/>
      <c r="UN452" s="103"/>
      <c r="UO452" s="103"/>
      <c r="UP452" s="103"/>
      <c r="UQ452" s="103"/>
      <c r="UR452" s="103"/>
      <c r="US452" s="103"/>
      <c r="UT452" s="103"/>
      <c r="UU452" s="103"/>
      <c r="UV452" s="103"/>
      <c r="UW452" s="103"/>
      <c r="UX452" s="103"/>
      <c r="UY452" s="103"/>
      <c r="UZ452" s="103"/>
      <c r="VA452" s="103"/>
      <c r="VB452" s="103"/>
      <c r="VC452" s="103"/>
      <c r="VD452" s="103"/>
      <c r="VE452" s="103"/>
      <c r="VF452" s="103"/>
      <c r="VG452" s="103"/>
      <c r="VH452" s="103"/>
      <c r="VI452" s="103"/>
      <c r="VJ452" s="103"/>
      <c r="VK452" s="103"/>
      <c r="VL452" s="103"/>
      <c r="VM452" s="103"/>
      <c r="VN452" s="103"/>
      <c r="VO452" s="103"/>
      <c r="VP452" s="103"/>
      <c r="VQ452" s="103"/>
      <c r="VR452" s="103"/>
      <c r="VS452" s="103"/>
      <c r="VT452" s="103"/>
      <c r="VU452" s="103"/>
      <c r="VV452" s="103"/>
      <c r="VW452" s="103"/>
      <c r="VX452" s="103"/>
      <c r="VY452" s="103"/>
      <c r="VZ452" s="103"/>
      <c r="WA452" s="103"/>
      <c r="WB452" s="103"/>
      <c r="WC452" s="103"/>
      <c r="WD452" s="103"/>
      <c r="WE452" s="103"/>
      <c r="WF452" s="103"/>
      <c r="WG452" s="103"/>
      <c r="WH452" s="103"/>
      <c r="WI452" s="103"/>
      <c r="WJ452" s="103"/>
      <c r="WK452" s="103"/>
      <c r="WL452" s="103"/>
      <c r="WM452" s="103"/>
      <c r="WN452" s="103"/>
      <c r="WO452" s="103"/>
      <c r="WP452" s="103"/>
      <c r="WQ452" s="103"/>
      <c r="WR452" s="103"/>
      <c r="WS452" s="103"/>
      <c r="WT452" s="103"/>
      <c r="WU452" s="103"/>
      <c r="WV452" s="103"/>
      <c r="WW452" s="103"/>
      <c r="WX452" s="103"/>
      <c r="WY452" s="103"/>
      <c r="WZ452" s="103"/>
      <c r="XA452" s="103"/>
      <c r="XB452" s="103"/>
      <c r="XC452" s="103"/>
      <c r="XD452" s="103"/>
      <c r="XE452" s="103"/>
      <c r="XF452" s="103"/>
      <c r="XG452" s="103"/>
      <c r="XH452" s="103"/>
      <c r="XI452" s="103"/>
      <c r="XJ452" s="103"/>
      <c r="XK452" s="103"/>
      <c r="XL452" s="103"/>
      <c r="XM452" s="103"/>
      <c r="XN452" s="103"/>
      <c r="XO452" s="103"/>
      <c r="XP452" s="103"/>
      <c r="XQ452" s="103"/>
      <c r="XR452" s="103"/>
      <c r="XS452" s="103"/>
      <c r="XT452" s="103"/>
      <c r="XU452" s="103"/>
      <c r="XV452" s="103"/>
      <c r="XW452" s="103"/>
      <c r="XX452" s="103"/>
      <c r="XY452" s="103"/>
      <c r="XZ452" s="103"/>
      <c r="YA452" s="103"/>
      <c r="YB452" s="103"/>
      <c r="YC452" s="103"/>
      <c r="YD452" s="103"/>
      <c r="YE452" s="103"/>
      <c r="YF452" s="103"/>
      <c r="YG452" s="103"/>
      <c r="YH452" s="103"/>
      <c r="YI452" s="103"/>
      <c r="YJ452" s="103"/>
      <c r="YK452" s="103"/>
      <c r="YL452" s="103"/>
      <c r="YM452" s="103"/>
      <c r="YN452" s="103"/>
      <c r="YO452" s="103"/>
      <c r="YP452" s="103"/>
      <c r="YQ452" s="103"/>
      <c r="YR452" s="103"/>
      <c r="YS452" s="103"/>
      <c r="YT452" s="103"/>
      <c r="YU452" s="103"/>
      <c r="YV452" s="103"/>
      <c r="YW452" s="103"/>
      <c r="YX452" s="103"/>
      <c r="YY452" s="103"/>
      <c r="YZ452" s="103"/>
      <c r="ZA452" s="103"/>
      <c r="ZB452" s="103"/>
      <c r="ZC452" s="103"/>
      <c r="ZD452" s="103"/>
      <c r="ZE452" s="103"/>
      <c r="ZF452" s="103"/>
      <c r="ZG452" s="103"/>
      <c r="ZH452" s="103"/>
      <c r="ZI452" s="103"/>
      <c r="ZJ452" s="103"/>
      <c r="ZK452" s="103"/>
      <c r="ZL452" s="103"/>
      <c r="ZM452" s="103"/>
      <c r="ZN452" s="103"/>
      <c r="ZO452" s="103"/>
      <c r="ZP452" s="103"/>
      <c r="ZQ452" s="103"/>
      <c r="ZR452" s="103"/>
      <c r="ZS452" s="103"/>
      <c r="ZT452" s="103"/>
      <c r="ZU452" s="103"/>
      <c r="ZV452" s="103"/>
      <c r="ZW452" s="103"/>
      <c r="ZX452" s="103"/>
      <c r="ZY452" s="103"/>
      <c r="ZZ452" s="103"/>
      <c r="AAA452" s="103"/>
      <c r="AAB452" s="103"/>
      <c r="AAC452" s="103"/>
      <c r="AAD452" s="103"/>
      <c r="AAE452" s="103"/>
      <c r="AAF452" s="103"/>
      <c r="AAG452" s="103"/>
      <c r="AAH452" s="103"/>
      <c r="AAI452" s="103"/>
      <c r="AAJ452" s="103"/>
      <c r="AAK452" s="103"/>
      <c r="AAL452" s="103"/>
      <c r="AAM452" s="103"/>
      <c r="AAN452" s="103"/>
      <c r="AAO452" s="103"/>
      <c r="AAP452" s="103"/>
      <c r="AAQ452" s="103"/>
      <c r="AAR452" s="103"/>
      <c r="AAS452" s="103"/>
      <c r="AAT452" s="103"/>
      <c r="AAU452" s="103"/>
      <c r="AAV452" s="103"/>
      <c r="AAW452" s="103"/>
      <c r="AAX452" s="103"/>
      <c r="AAY452" s="103"/>
      <c r="AAZ452" s="103"/>
      <c r="ABA452" s="103"/>
      <c r="ABB452" s="103"/>
      <c r="ABC452" s="103"/>
      <c r="ABD452" s="103"/>
      <c r="ABE452" s="103"/>
      <c r="ABF452" s="103"/>
      <c r="ABG452" s="103"/>
      <c r="ABH452" s="103"/>
      <c r="ABI452" s="103"/>
      <c r="ABJ452" s="103"/>
      <c r="ABK452" s="103"/>
      <c r="ABL452" s="103"/>
      <c r="ABM452" s="103"/>
      <c r="ABN452" s="103"/>
      <c r="ABO452" s="103"/>
      <c r="ABP452" s="103"/>
      <c r="ABQ452" s="103"/>
      <c r="ABR452" s="103"/>
      <c r="ABS452" s="103"/>
      <c r="ABT452" s="103"/>
      <c r="ABU452" s="103"/>
      <c r="ABV452" s="103"/>
      <c r="ABW452" s="103"/>
      <c r="ABX452" s="103"/>
      <c r="ABY452" s="103"/>
      <c r="ABZ452" s="103"/>
      <c r="ACA452" s="103"/>
      <c r="ACB452" s="103"/>
      <c r="ACC452" s="103"/>
      <c r="ACD452" s="103"/>
      <c r="ACE452" s="103"/>
      <c r="ACF452" s="103"/>
      <c r="ACG452" s="103"/>
      <c r="ACH452" s="103"/>
      <c r="ACI452" s="103"/>
      <c r="ACJ452" s="103"/>
      <c r="ACK452" s="103"/>
      <c r="ACL452" s="103"/>
      <c r="ACM452" s="103"/>
      <c r="ACN452" s="103"/>
      <c r="ACO452" s="103"/>
      <c r="ACP452" s="103"/>
      <c r="ACQ452" s="103"/>
      <c r="ACR452" s="103"/>
      <c r="ACS452" s="103"/>
      <c r="ACT452" s="103"/>
      <c r="ACU452" s="103"/>
      <c r="ACV452" s="103"/>
      <c r="ACW452" s="103"/>
      <c r="ACX452" s="103"/>
      <c r="ACY452" s="103"/>
      <c r="ACZ452" s="103"/>
      <c r="ADA452" s="103"/>
      <c r="ADB452" s="103"/>
      <c r="ADC452" s="103"/>
      <c r="ADD452" s="103"/>
      <c r="ADE452" s="103"/>
      <c r="ADF452" s="103"/>
      <c r="ADG452" s="103"/>
      <c r="ADH452" s="103"/>
      <c r="ADI452" s="103"/>
      <c r="ADJ452" s="103"/>
      <c r="ADK452" s="103"/>
      <c r="ADL452" s="103"/>
      <c r="ADM452" s="103"/>
      <c r="ADN452" s="103"/>
      <c r="ADO452" s="103"/>
      <c r="ADP452" s="103"/>
      <c r="ADQ452" s="103"/>
      <c r="ADR452" s="103"/>
      <c r="ADS452" s="103"/>
      <c r="ADT452" s="103"/>
      <c r="ADU452" s="103"/>
      <c r="ADV452" s="103"/>
      <c r="ADW452" s="103"/>
      <c r="ADX452" s="103"/>
      <c r="ADY452" s="103"/>
      <c r="ADZ452" s="103"/>
      <c r="AEA452" s="103"/>
      <c r="AEB452" s="103"/>
    </row>
    <row r="453" spans="1:808" x14ac:dyDescent="0.35">
      <c r="A453" s="351" t="s">
        <v>82</v>
      </c>
      <c r="B453" s="352"/>
      <c r="C453" s="352"/>
      <c r="D453" s="352"/>
      <c r="E453" s="352"/>
      <c r="F453" s="352"/>
      <c r="G453" s="352"/>
      <c r="H453" s="353"/>
    </row>
    <row r="454" spans="1:808" ht="28" x14ac:dyDescent="0.35">
      <c r="A454" s="307">
        <v>343</v>
      </c>
      <c r="B454" s="335" t="s">
        <v>83</v>
      </c>
      <c r="C454" s="338" t="s">
        <v>40</v>
      </c>
      <c r="D454" s="341">
        <v>1849.47</v>
      </c>
      <c r="E454" s="20" t="s">
        <v>22</v>
      </c>
      <c r="F454" s="20" t="s">
        <v>23</v>
      </c>
      <c r="G454" s="20">
        <v>20</v>
      </c>
      <c r="H454" s="97">
        <f t="shared" ref="H454:H462" si="41">G454*$D$454</f>
        <v>36989.4</v>
      </c>
    </row>
    <row r="455" spans="1:808" ht="28" x14ac:dyDescent="0.35">
      <c r="A455" s="308"/>
      <c r="B455" s="336"/>
      <c r="C455" s="339"/>
      <c r="D455" s="342"/>
      <c r="E455" s="20" t="s">
        <v>12</v>
      </c>
      <c r="F455" s="20" t="s">
        <v>13</v>
      </c>
      <c r="G455" s="20">
        <v>1</v>
      </c>
      <c r="H455" s="97">
        <f t="shared" si="41"/>
        <v>1849.47</v>
      </c>
    </row>
    <row r="456" spans="1:808" ht="42" x14ac:dyDescent="0.35">
      <c r="A456" s="308"/>
      <c r="B456" s="336"/>
      <c r="C456" s="339"/>
      <c r="D456" s="342"/>
      <c r="E456" s="20" t="s">
        <v>16</v>
      </c>
      <c r="F456" s="20" t="s">
        <v>17</v>
      </c>
      <c r="G456" s="20">
        <v>30</v>
      </c>
      <c r="H456" s="97">
        <f t="shared" si="41"/>
        <v>55484.1</v>
      </c>
    </row>
    <row r="457" spans="1:808" ht="42" x14ac:dyDescent="0.35">
      <c r="A457" s="308"/>
      <c r="B457" s="336"/>
      <c r="C457" s="339"/>
      <c r="D457" s="342"/>
      <c r="E457" s="20" t="s">
        <v>24</v>
      </c>
      <c r="F457" s="20" t="s">
        <v>26</v>
      </c>
      <c r="G457" s="20">
        <v>2</v>
      </c>
      <c r="H457" s="97">
        <f t="shared" si="41"/>
        <v>3698.94</v>
      </c>
    </row>
    <row r="458" spans="1:808" ht="42" x14ac:dyDescent="0.35">
      <c r="A458" s="308"/>
      <c r="B458" s="336"/>
      <c r="C458" s="339"/>
      <c r="D458" s="342"/>
      <c r="E458" s="20" t="s">
        <v>24</v>
      </c>
      <c r="F458" s="20" t="s">
        <v>25</v>
      </c>
      <c r="G458" s="20">
        <v>20</v>
      </c>
      <c r="H458" s="97">
        <f t="shared" si="41"/>
        <v>36989.4</v>
      </c>
    </row>
    <row r="459" spans="1:808" ht="56" x14ac:dyDescent="0.35">
      <c r="A459" s="308"/>
      <c r="B459" s="336"/>
      <c r="C459" s="339"/>
      <c r="D459" s="342"/>
      <c r="E459" s="20" t="s">
        <v>20</v>
      </c>
      <c r="F459" s="20" t="s">
        <v>21</v>
      </c>
      <c r="G459" s="20">
        <v>8</v>
      </c>
      <c r="H459" s="97">
        <f t="shared" si="41"/>
        <v>14795.76</v>
      </c>
    </row>
    <row r="460" spans="1:808" ht="56" x14ac:dyDescent="0.35">
      <c r="A460" s="308"/>
      <c r="B460" s="336"/>
      <c r="C460" s="339"/>
      <c r="D460" s="342"/>
      <c r="E460" s="20" t="s">
        <v>14</v>
      </c>
      <c r="F460" s="20" t="s">
        <v>15</v>
      </c>
      <c r="G460" s="20">
        <v>8</v>
      </c>
      <c r="H460" s="97">
        <f t="shared" si="41"/>
        <v>14795.76</v>
      </c>
    </row>
    <row r="461" spans="1:808" ht="28" x14ac:dyDescent="0.35">
      <c r="A461" s="308"/>
      <c r="B461" s="336"/>
      <c r="C461" s="339"/>
      <c r="D461" s="342"/>
      <c r="E461" s="20" t="s">
        <v>27</v>
      </c>
      <c r="F461" s="20" t="s">
        <v>28</v>
      </c>
      <c r="G461" s="20">
        <v>1</v>
      </c>
      <c r="H461" s="97">
        <f t="shared" si="41"/>
        <v>1849.47</v>
      </c>
    </row>
    <row r="462" spans="1:808" ht="42" x14ac:dyDescent="0.35">
      <c r="A462" s="308"/>
      <c r="B462" s="336"/>
      <c r="C462" s="339"/>
      <c r="D462" s="342"/>
      <c r="E462" s="20" t="s">
        <v>274</v>
      </c>
      <c r="F462" s="20" t="s">
        <v>275</v>
      </c>
      <c r="G462" s="20">
        <v>3</v>
      </c>
      <c r="H462" s="97">
        <f t="shared" si="41"/>
        <v>5548.41</v>
      </c>
    </row>
    <row r="463" spans="1:808" x14ac:dyDescent="0.35">
      <c r="A463" s="309"/>
      <c r="B463" s="337"/>
      <c r="C463" s="340"/>
      <c r="D463" s="343"/>
      <c r="E463" s="96"/>
      <c r="F463" s="96"/>
      <c r="G463" s="96"/>
      <c r="H463" s="98">
        <f>SUM(H454:H462)</f>
        <v>172000.71000000002</v>
      </c>
    </row>
    <row r="464" spans="1:808" ht="28" x14ac:dyDescent="0.35">
      <c r="A464" s="307">
        <v>346</v>
      </c>
      <c r="B464" s="335" t="s">
        <v>84</v>
      </c>
      <c r="C464" s="338" t="s">
        <v>40</v>
      </c>
      <c r="D464" s="341">
        <v>1001.07</v>
      </c>
      <c r="E464" s="20" t="s">
        <v>22</v>
      </c>
      <c r="F464" s="20" t="s">
        <v>23</v>
      </c>
      <c r="G464" s="20">
        <v>20</v>
      </c>
      <c r="H464" s="97">
        <f t="shared" ref="H464:H472" si="42">G464*$D$464</f>
        <v>20021.400000000001</v>
      </c>
    </row>
    <row r="465" spans="1:8" ht="28" x14ac:dyDescent="0.35">
      <c r="A465" s="308"/>
      <c r="B465" s="336"/>
      <c r="C465" s="339"/>
      <c r="D465" s="342"/>
      <c r="E465" s="20" t="s">
        <v>12</v>
      </c>
      <c r="F465" s="20" t="s">
        <v>13</v>
      </c>
      <c r="G465" s="20">
        <v>1</v>
      </c>
      <c r="H465" s="97">
        <f t="shared" si="42"/>
        <v>1001.07</v>
      </c>
    </row>
    <row r="466" spans="1:8" ht="42" x14ac:dyDescent="0.35">
      <c r="A466" s="308"/>
      <c r="B466" s="336"/>
      <c r="C466" s="339"/>
      <c r="D466" s="342"/>
      <c r="E466" s="20" t="s">
        <v>16</v>
      </c>
      <c r="F466" s="20" t="s">
        <v>17</v>
      </c>
      <c r="G466" s="20">
        <v>30</v>
      </c>
      <c r="H466" s="97">
        <f t="shared" si="42"/>
        <v>30032.100000000002</v>
      </c>
    </row>
    <row r="467" spans="1:8" ht="42" x14ac:dyDescent="0.35">
      <c r="A467" s="308"/>
      <c r="B467" s="336"/>
      <c r="C467" s="339"/>
      <c r="D467" s="342"/>
      <c r="E467" s="20" t="s">
        <v>24</v>
      </c>
      <c r="F467" s="20" t="s">
        <v>26</v>
      </c>
      <c r="G467" s="20">
        <v>2</v>
      </c>
      <c r="H467" s="97">
        <f t="shared" si="42"/>
        <v>2002.14</v>
      </c>
    </row>
    <row r="468" spans="1:8" ht="42" x14ac:dyDescent="0.35">
      <c r="A468" s="308"/>
      <c r="B468" s="336"/>
      <c r="C468" s="339"/>
      <c r="D468" s="342"/>
      <c r="E468" s="20" t="s">
        <v>24</v>
      </c>
      <c r="F468" s="20" t="s">
        <v>25</v>
      </c>
      <c r="G468" s="20">
        <v>15</v>
      </c>
      <c r="H468" s="97">
        <f t="shared" si="42"/>
        <v>15016.050000000001</v>
      </c>
    </row>
    <row r="469" spans="1:8" ht="56" x14ac:dyDescent="0.35">
      <c r="A469" s="308"/>
      <c r="B469" s="336"/>
      <c r="C469" s="339"/>
      <c r="D469" s="342"/>
      <c r="E469" s="20" t="s">
        <v>20</v>
      </c>
      <c r="F469" s="20" t="s">
        <v>21</v>
      </c>
      <c r="G469" s="20">
        <v>8</v>
      </c>
      <c r="H469" s="97">
        <f t="shared" si="42"/>
        <v>8008.56</v>
      </c>
    </row>
    <row r="470" spans="1:8" ht="56" x14ac:dyDescent="0.35">
      <c r="A470" s="308"/>
      <c r="B470" s="336"/>
      <c r="C470" s="339"/>
      <c r="D470" s="342"/>
      <c r="E470" s="20" t="s">
        <v>14</v>
      </c>
      <c r="F470" s="20" t="s">
        <v>15</v>
      </c>
      <c r="G470" s="20">
        <v>8</v>
      </c>
      <c r="H470" s="97">
        <f t="shared" si="42"/>
        <v>8008.56</v>
      </c>
    </row>
    <row r="471" spans="1:8" ht="28" x14ac:dyDescent="0.35">
      <c r="A471" s="308"/>
      <c r="B471" s="336"/>
      <c r="C471" s="339"/>
      <c r="D471" s="342"/>
      <c r="E471" s="20" t="s">
        <v>27</v>
      </c>
      <c r="F471" s="20" t="s">
        <v>28</v>
      </c>
      <c r="G471" s="20">
        <v>1</v>
      </c>
      <c r="H471" s="97">
        <f t="shared" si="42"/>
        <v>1001.07</v>
      </c>
    </row>
    <row r="472" spans="1:8" ht="42" x14ac:dyDescent="0.35">
      <c r="A472" s="308"/>
      <c r="B472" s="336"/>
      <c r="C472" s="339"/>
      <c r="D472" s="342"/>
      <c r="E472" s="20" t="s">
        <v>274</v>
      </c>
      <c r="F472" s="20" t="s">
        <v>275</v>
      </c>
      <c r="G472" s="20">
        <v>3</v>
      </c>
      <c r="H472" s="97">
        <f t="shared" si="42"/>
        <v>3003.21</v>
      </c>
    </row>
    <row r="473" spans="1:8" x14ac:dyDescent="0.35">
      <c r="A473" s="309"/>
      <c r="B473" s="337"/>
      <c r="C473" s="340"/>
      <c r="D473" s="343"/>
      <c r="E473" s="96"/>
      <c r="F473" s="96"/>
      <c r="G473" s="96"/>
      <c r="H473" s="98">
        <f>SUM(H464:H472)</f>
        <v>88094.160000000018</v>
      </c>
    </row>
    <row r="474" spans="1:8" ht="28" x14ac:dyDescent="0.35">
      <c r="A474" s="307">
        <v>349</v>
      </c>
      <c r="B474" s="335" t="s">
        <v>85</v>
      </c>
      <c r="C474" s="338" t="s">
        <v>40</v>
      </c>
      <c r="D474" s="341">
        <v>672.28</v>
      </c>
      <c r="E474" s="20" t="s">
        <v>22</v>
      </c>
      <c r="F474" s="20" t="s">
        <v>23</v>
      </c>
      <c r="G474" s="20">
        <v>20</v>
      </c>
      <c r="H474" s="97">
        <f t="shared" ref="H474:H482" si="43">G474*$D$474</f>
        <v>13445.599999999999</v>
      </c>
    </row>
    <row r="475" spans="1:8" ht="28" x14ac:dyDescent="0.35">
      <c r="A475" s="308"/>
      <c r="B475" s="336"/>
      <c r="C475" s="339"/>
      <c r="D475" s="342"/>
      <c r="E475" s="20" t="s">
        <v>12</v>
      </c>
      <c r="F475" s="20" t="s">
        <v>13</v>
      </c>
      <c r="G475" s="20">
        <v>1</v>
      </c>
      <c r="H475" s="97">
        <f t="shared" si="43"/>
        <v>672.28</v>
      </c>
    </row>
    <row r="476" spans="1:8" ht="42" x14ac:dyDescent="0.35">
      <c r="A476" s="308"/>
      <c r="B476" s="336"/>
      <c r="C476" s="339"/>
      <c r="D476" s="342"/>
      <c r="E476" s="20" t="s">
        <v>16</v>
      </c>
      <c r="F476" s="20" t="s">
        <v>17</v>
      </c>
      <c r="G476" s="20">
        <v>30</v>
      </c>
      <c r="H476" s="97">
        <f t="shared" si="43"/>
        <v>20168.399999999998</v>
      </c>
    </row>
    <row r="477" spans="1:8" ht="42" x14ac:dyDescent="0.35">
      <c r="A477" s="308"/>
      <c r="B477" s="336"/>
      <c r="C477" s="339"/>
      <c r="D477" s="342"/>
      <c r="E477" s="20" t="s">
        <v>24</v>
      </c>
      <c r="F477" s="20" t="s">
        <v>26</v>
      </c>
      <c r="G477" s="20">
        <v>3</v>
      </c>
      <c r="H477" s="97">
        <f t="shared" si="43"/>
        <v>2016.84</v>
      </c>
    </row>
    <row r="478" spans="1:8" ht="42" x14ac:dyDescent="0.35">
      <c r="A478" s="308"/>
      <c r="B478" s="336"/>
      <c r="C478" s="339"/>
      <c r="D478" s="342"/>
      <c r="E478" s="20" t="s">
        <v>24</v>
      </c>
      <c r="F478" s="20" t="s">
        <v>25</v>
      </c>
      <c r="G478" s="20">
        <v>20</v>
      </c>
      <c r="H478" s="97">
        <f t="shared" si="43"/>
        <v>13445.599999999999</v>
      </c>
    </row>
    <row r="479" spans="1:8" ht="56" x14ac:dyDescent="0.35">
      <c r="A479" s="308"/>
      <c r="B479" s="336"/>
      <c r="C479" s="339"/>
      <c r="D479" s="342"/>
      <c r="E479" s="20" t="s">
        <v>20</v>
      </c>
      <c r="F479" s="20" t="s">
        <v>21</v>
      </c>
      <c r="G479" s="20">
        <v>8</v>
      </c>
      <c r="H479" s="97">
        <f t="shared" si="43"/>
        <v>5378.24</v>
      </c>
    </row>
    <row r="480" spans="1:8" ht="56" x14ac:dyDescent="0.35">
      <c r="A480" s="308"/>
      <c r="B480" s="336"/>
      <c r="C480" s="339"/>
      <c r="D480" s="342"/>
      <c r="E480" s="20" t="s">
        <v>14</v>
      </c>
      <c r="F480" s="20" t="s">
        <v>15</v>
      </c>
      <c r="G480" s="20">
        <v>8</v>
      </c>
      <c r="H480" s="97">
        <f t="shared" si="43"/>
        <v>5378.24</v>
      </c>
    </row>
    <row r="481" spans="1:8" ht="28" x14ac:dyDescent="0.35">
      <c r="A481" s="308"/>
      <c r="B481" s="336"/>
      <c r="C481" s="339"/>
      <c r="D481" s="342"/>
      <c r="E481" s="20" t="s">
        <v>27</v>
      </c>
      <c r="F481" s="20" t="s">
        <v>28</v>
      </c>
      <c r="G481" s="20">
        <v>10</v>
      </c>
      <c r="H481" s="97">
        <f t="shared" si="43"/>
        <v>6722.7999999999993</v>
      </c>
    </row>
    <row r="482" spans="1:8" ht="42" x14ac:dyDescent="0.35">
      <c r="A482" s="308"/>
      <c r="B482" s="336"/>
      <c r="C482" s="339"/>
      <c r="D482" s="342"/>
      <c r="E482" s="20" t="s">
        <v>274</v>
      </c>
      <c r="F482" s="20" t="s">
        <v>275</v>
      </c>
      <c r="G482" s="20">
        <v>3</v>
      </c>
      <c r="H482" s="97">
        <f t="shared" si="43"/>
        <v>2016.84</v>
      </c>
    </row>
    <row r="483" spans="1:8" x14ac:dyDescent="0.35">
      <c r="A483" s="309"/>
      <c r="B483" s="337"/>
      <c r="C483" s="340"/>
      <c r="D483" s="343"/>
      <c r="E483" s="96"/>
      <c r="F483" s="96"/>
      <c r="G483" s="96"/>
      <c r="H483" s="98">
        <f>SUM(H474:H482)</f>
        <v>69244.839999999982</v>
      </c>
    </row>
    <row r="484" spans="1:8" ht="28" x14ac:dyDescent="0.35">
      <c r="A484" s="307">
        <v>352</v>
      </c>
      <c r="B484" s="335" t="s">
        <v>86</v>
      </c>
      <c r="C484" s="338" t="s">
        <v>40</v>
      </c>
      <c r="D484" s="341">
        <v>619.45000000000005</v>
      </c>
      <c r="E484" s="20" t="s">
        <v>22</v>
      </c>
      <c r="F484" s="20" t="s">
        <v>23</v>
      </c>
      <c r="G484" s="20">
        <v>20</v>
      </c>
      <c r="H484" s="97">
        <f t="shared" ref="H484:H491" si="44">G484*$D$484</f>
        <v>12389</v>
      </c>
    </row>
    <row r="485" spans="1:8" ht="42" x14ac:dyDescent="0.35">
      <c r="A485" s="308"/>
      <c r="B485" s="336"/>
      <c r="C485" s="339"/>
      <c r="D485" s="342"/>
      <c r="E485" s="20" t="s">
        <v>16</v>
      </c>
      <c r="F485" s="20" t="s">
        <v>17</v>
      </c>
      <c r="G485" s="20">
        <v>30</v>
      </c>
      <c r="H485" s="97">
        <f t="shared" si="44"/>
        <v>18583.5</v>
      </c>
    </row>
    <row r="486" spans="1:8" ht="42" x14ac:dyDescent="0.35">
      <c r="A486" s="308"/>
      <c r="B486" s="336"/>
      <c r="C486" s="339"/>
      <c r="D486" s="342"/>
      <c r="E486" s="20" t="s">
        <v>24</v>
      </c>
      <c r="F486" s="20" t="s">
        <v>26</v>
      </c>
      <c r="G486" s="20">
        <v>3</v>
      </c>
      <c r="H486" s="97">
        <f t="shared" si="44"/>
        <v>1858.3500000000001</v>
      </c>
    </row>
    <row r="487" spans="1:8" ht="42" x14ac:dyDescent="0.35">
      <c r="A487" s="308"/>
      <c r="B487" s="336"/>
      <c r="C487" s="339"/>
      <c r="D487" s="342"/>
      <c r="E487" s="20" t="s">
        <v>24</v>
      </c>
      <c r="F487" s="20" t="s">
        <v>25</v>
      </c>
      <c r="G487" s="20">
        <v>20</v>
      </c>
      <c r="H487" s="97">
        <f t="shared" si="44"/>
        <v>12389</v>
      </c>
    </row>
    <row r="488" spans="1:8" ht="56" x14ac:dyDescent="0.35">
      <c r="A488" s="308"/>
      <c r="B488" s="336"/>
      <c r="C488" s="339"/>
      <c r="D488" s="342"/>
      <c r="E488" s="20" t="s">
        <v>20</v>
      </c>
      <c r="F488" s="20" t="s">
        <v>21</v>
      </c>
      <c r="G488" s="20">
        <v>8</v>
      </c>
      <c r="H488" s="97">
        <f t="shared" si="44"/>
        <v>4955.6000000000004</v>
      </c>
    </row>
    <row r="489" spans="1:8" ht="56" x14ac:dyDescent="0.35">
      <c r="A489" s="308"/>
      <c r="B489" s="336"/>
      <c r="C489" s="339"/>
      <c r="D489" s="342"/>
      <c r="E489" s="20" t="s">
        <v>14</v>
      </c>
      <c r="F489" s="20" t="s">
        <v>15</v>
      </c>
      <c r="G489" s="20">
        <v>8</v>
      </c>
      <c r="H489" s="97">
        <f t="shared" si="44"/>
        <v>4955.6000000000004</v>
      </c>
    </row>
    <row r="490" spans="1:8" ht="28" x14ac:dyDescent="0.35">
      <c r="A490" s="308"/>
      <c r="B490" s="336"/>
      <c r="C490" s="339"/>
      <c r="D490" s="342"/>
      <c r="E490" s="20" t="s">
        <v>27</v>
      </c>
      <c r="F490" s="20" t="s">
        <v>28</v>
      </c>
      <c r="G490" s="20">
        <v>10</v>
      </c>
      <c r="H490" s="97">
        <f t="shared" si="44"/>
        <v>6194.5</v>
      </c>
    </row>
    <row r="491" spans="1:8" ht="42" x14ac:dyDescent="0.35">
      <c r="A491" s="308"/>
      <c r="B491" s="336"/>
      <c r="C491" s="339"/>
      <c r="D491" s="342"/>
      <c r="E491" s="20" t="s">
        <v>274</v>
      </c>
      <c r="F491" s="20" t="s">
        <v>275</v>
      </c>
      <c r="G491" s="20">
        <v>3</v>
      </c>
      <c r="H491" s="97">
        <f t="shared" si="44"/>
        <v>1858.3500000000001</v>
      </c>
    </row>
    <row r="492" spans="1:8" x14ac:dyDescent="0.35">
      <c r="A492" s="309"/>
      <c r="B492" s="337"/>
      <c r="C492" s="340"/>
      <c r="D492" s="343"/>
      <c r="E492" s="96"/>
      <c r="F492" s="96"/>
      <c r="G492" s="96"/>
      <c r="H492" s="98">
        <f>SUM(H484:H491)</f>
        <v>63183.899999999994</v>
      </c>
    </row>
    <row r="493" spans="1:8" ht="28.5" thickBot="1" x14ac:dyDescent="0.4">
      <c r="A493" s="307">
        <v>355</v>
      </c>
      <c r="B493" s="335" t="s">
        <v>87</v>
      </c>
      <c r="C493" s="338" t="s">
        <v>40</v>
      </c>
      <c r="D493" s="369">
        <v>542.73</v>
      </c>
      <c r="E493" s="132" t="s">
        <v>22</v>
      </c>
      <c r="F493" s="132" t="s">
        <v>23</v>
      </c>
      <c r="G493" s="132">
        <v>20</v>
      </c>
      <c r="H493" s="101">
        <f t="shared" ref="H493:H501" si="45">G493*$D$493</f>
        <v>10854.6</v>
      </c>
    </row>
    <row r="494" spans="1:8" ht="28.5" thickBot="1" x14ac:dyDescent="0.4">
      <c r="A494" s="308"/>
      <c r="B494" s="336"/>
      <c r="C494" s="339"/>
      <c r="D494" s="357"/>
      <c r="E494" s="133" t="s">
        <v>12</v>
      </c>
      <c r="F494" s="133" t="s">
        <v>13</v>
      </c>
      <c r="G494" s="133">
        <v>1</v>
      </c>
      <c r="H494" s="101">
        <f t="shared" si="45"/>
        <v>542.73</v>
      </c>
    </row>
    <row r="495" spans="1:8" ht="42.5" thickBot="1" x14ac:dyDescent="0.4">
      <c r="A495" s="308"/>
      <c r="B495" s="336"/>
      <c r="C495" s="339"/>
      <c r="D495" s="357"/>
      <c r="E495" s="133" t="s">
        <v>16</v>
      </c>
      <c r="F495" s="133" t="s">
        <v>17</v>
      </c>
      <c r="G495" s="133">
        <v>30</v>
      </c>
      <c r="H495" s="101">
        <f t="shared" si="45"/>
        <v>16281.900000000001</v>
      </c>
    </row>
    <row r="496" spans="1:8" ht="42.5" thickBot="1" x14ac:dyDescent="0.4">
      <c r="A496" s="308"/>
      <c r="B496" s="336"/>
      <c r="C496" s="339"/>
      <c r="D496" s="357"/>
      <c r="E496" s="133" t="s">
        <v>24</v>
      </c>
      <c r="F496" s="133" t="s">
        <v>26</v>
      </c>
      <c r="G496" s="133">
        <v>2</v>
      </c>
      <c r="H496" s="101">
        <f t="shared" si="45"/>
        <v>1085.46</v>
      </c>
    </row>
    <row r="497" spans="1:8" ht="42.5" thickBot="1" x14ac:dyDescent="0.4">
      <c r="A497" s="308"/>
      <c r="B497" s="336"/>
      <c r="C497" s="339"/>
      <c r="D497" s="357"/>
      <c r="E497" s="133" t="s">
        <v>24</v>
      </c>
      <c r="F497" s="133" t="s">
        <v>25</v>
      </c>
      <c r="G497" s="133">
        <v>15</v>
      </c>
      <c r="H497" s="101">
        <f t="shared" si="45"/>
        <v>8140.9500000000007</v>
      </c>
    </row>
    <row r="498" spans="1:8" ht="56.5" thickBot="1" x14ac:dyDescent="0.4">
      <c r="A498" s="308"/>
      <c r="B498" s="336"/>
      <c r="C498" s="339"/>
      <c r="D498" s="357"/>
      <c r="E498" s="133" t="s">
        <v>20</v>
      </c>
      <c r="F498" s="133" t="s">
        <v>21</v>
      </c>
      <c r="G498" s="133">
        <v>8</v>
      </c>
      <c r="H498" s="101">
        <f t="shared" si="45"/>
        <v>4341.84</v>
      </c>
    </row>
    <row r="499" spans="1:8" ht="56.5" thickBot="1" x14ac:dyDescent="0.4">
      <c r="A499" s="308"/>
      <c r="B499" s="336"/>
      <c r="C499" s="339"/>
      <c r="D499" s="357"/>
      <c r="E499" s="133" t="s">
        <v>14</v>
      </c>
      <c r="F499" s="133" t="s">
        <v>15</v>
      </c>
      <c r="G499" s="133">
        <v>8</v>
      </c>
      <c r="H499" s="101">
        <f t="shared" si="45"/>
        <v>4341.84</v>
      </c>
    </row>
    <row r="500" spans="1:8" ht="28.5" thickBot="1" x14ac:dyDescent="0.4">
      <c r="A500" s="308"/>
      <c r="B500" s="336"/>
      <c r="C500" s="339"/>
      <c r="D500" s="357"/>
      <c r="E500" s="133" t="s">
        <v>27</v>
      </c>
      <c r="F500" s="133" t="s">
        <v>28</v>
      </c>
      <c r="G500" s="133">
        <v>3</v>
      </c>
      <c r="H500" s="101">
        <f t="shared" si="45"/>
        <v>1628.19</v>
      </c>
    </row>
    <row r="501" spans="1:8" ht="42.5" thickBot="1" x14ac:dyDescent="0.4">
      <c r="A501" s="308"/>
      <c r="B501" s="336"/>
      <c r="C501" s="339"/>
      <c r="D501" s="357"/>
      <c r="E501" s="133" t="s">
        <v>274</v>
      </c>
      <c r="F501" s="133" t="s">
        <v>275</v>
      </c>
      <c r="G501" s="133">
        <v>3</v>
      </c>
      <c r="H501" s="101">
        <f t="shared" si="45"/>
        <v>1628.19</v>
      </c>
    </row>
    <row r="502" spans="1:8" x14ac:dyDescent="0.35">
      <c r="A502" s="309"/>
      <c r="B502" s="337"/>
      <c r="C502" s="340"/>
      <c r="D502" s="358"/>
      <c r="E502" s="96"/>
      <c r="F502" s="96"/>
      <c r="G502" s="96"/>
      <c r="H502" s="98">
        <f>SUM(H493:H501)</f>
        <v>48845.7</v>
      </c>
    </row>
    <row r="503" spans="1:8" ht="28.5" thickBot="1" x14ac:dyDescent="0.4">
      <c r="A503" s="307">
        <v>358</v>
      </c>
      <c r="B503" s="335" t="s">
        <v>88</v>
      </c>
      <c r="C503" s="338" t="s">
        <v>40</v>
      </c>
      <c r="D503" s="369">
        <v>270</v>
      </c>
      <c r="E503" s="132" t="s">
        <v>22</v>
      </c>
      <c r="F503" s="132" t="s">
        <v>23</v>
      </c>
      <c r="G503" s="132">
        <v>20</v>
      </c>
      <c r="H503" s="101">
        <f t="shared" ref="H503:H510" si="46">G503*$D$503</f>
        <v>5400</v>
      </c>
    </row>
    <row r="504" spans="1:8" ht="42.5" thickBot="1" x14ac:dyDescent="0.4">
      <c r="A504" s="308"/>
      <c r="B504" s="336"/>
      <c r="C504" s="339"/>
      <c r="D504" s="357"/>
      <c r="E504" s="133" t="s">
        <v>16</v>
      </c>
      <c r="F504" s="133" t="s">
        <v>17</v>
      </c>
      <c r="G504" s="133">
        <v>30</v>
      </c>
      <c r="H504" s="101">
        <f t="shared" si="46"/>
        <v>8100</v>
      </c>
    </row>
    <row r="505" spans="1:8" ht="42.5" thickBot="1" x14ac:dyDescent="0.4">
      <c r="A505" s="308"/>
      <c r="B505" s="336"/>
      <c r="C505" s="339"/>
      <c r="D505" s="357"/>
      <c r="E505" s="133" t="s">
        <v>24</v>
      </c>
      <c r="F505" s="133" t="s">
        <v>26</v>
      </c>
      <c r="G505" s="133">
        <v>3</v>
      </c>
      <c r="H505" s="101">
        <f t="shared" si="46"/>
        <v>810</v>
      </c>
    </row>
    <row r="506" spans="1:8" ht="42.5" thickBot="1" x14ac:dyDescent="0.4">
      <c r="A506" s="308"/>
      <c r="B506" s="336"/>
      <c r="C506" s="339"/>
      <c r="D506" s="357"/>
      <c r="E506" s="133" t="s">
        <v>24</v>
      </c>
      <c r="F506" s="133" t="s">
        <v>25</v>
      </c>
      <c r="G506" s="133">
        <v>15</v>
      </c>
      <c r="H506" s="101">
        <f t="shared" si="46"/>
        <v>4050</v>
      </c>
    </row>
    <row r="507" spans="1:8" ht="56.5" thickBot="1" x14ac:dyDescent="0.4">
      <c r="A507" s="308"/>
      <c r="B507" s="336"/>
      <c r="C507" s="339"/>
      <c r="D507" s="357"/>
      <c r="E507" s="133" t="s">
        <v>20</v>
      </c>
      <c r="F507" s="133" t="s">
        <v>21</v>
      </c>
      <c r="G507" s="133">
        <v>8</v>
      </c>
      <c r="H507" s="101">
        <f t="shared" si="46"/>
        <v>2160</v>
      </c>
    </row>
    <row r="508" spans="1:8" ht="56.5" thickBot="1" x14ac:dyDescent="0.4">
      <c r="A508" s="308"/>
      <c r="B508" s="336"/>
      <c r="C508" s="339"/>
      <c r="D508" s="357"/>
      <c r="E508" s="133" t="s">
        <v>14</v>
      </c>
      <c r="F508" s="133" t="s">
        <v>15</v>
      </c>
      <c r="G508" s="133">
        <v>8</v>
      </c>
      <c r="H508" s="101">
        <f t="shared" si="46"/>
        <v>2160</v>
      </c>
    </row>
    <row r="509" spans="1:8" ht="28.5" thickBot="1" x14ac:dyDescent="0.4">
      <c r="A509" s="308"/>
      <c r="B509" s="336"/>
      <c r="C509" s="339"/>
      <c r="D509" s="357"/>
      <c r="E509" s="133" t="s">
        <v>27</v>
      </c>
      <c r="F509" s="133" t="s">
        <v>28</v>
      </c>
      <c r="G509" s="133">
        <v>6</v>
      </c>
      <c r="H509" s="101">
        <f t="shared" si="46"/>
        <v>1620</v>
      </c>
    </row>
    <row r="510" spans="1:8" ht="42.5" thickBot="1" x14ac:dyDescent="0.4">
      <c r="A510" s="308"/>
      <c r="B510" s="336"/>
      <c r="C510" s="339"/>
      <c r="D510" s="357"/>
      <c r="E510" s="133" t="s">
        <v>274</v>
      </c>
      <c r="F510" s="133" t="s">
        <v>275</v>
      </c>
      <c r="G510" s="133">
        <v>3</v>
      </c>
      <c r="H510" s="101">
        <f t="shared" si="46"/>
        <v>810</v>
      </c>
    </row>
    <row r="511" spans="1:8" x14ac:dyDescent="0.35">
      <c r="A511" s="309"/>
      <c r="B511" s="337"/>
      <c r="C511" s="340"/>
      <c r="D511" s="358"/>
      <c r="E511" s="100"/>
      <c r="F511" s="100"/>
      <c r="G511" s="100"/>
      <c r="H511" s="99">
        <f>SUM(H503:H510)</f>
        <v>25110</v>
      </c>
    </row>
    <row r="512" spans="1:8" ht="28" x14ac:dyDescent="0.35">
      <c r="A512" s="307">
        <v>361</v>
      </c>
      <c r="B512" s="335" t="s">
        <v>89</v>
      </c>
      <c r="C512" s="338" t="s">
        <v>40</v>
      </c>
      <c r="D512" s="341">
        <v>483.16</v>
      </c>
      <c r="E512" s="20" t="s">
        <v>22</v>
      </c>
      <c r="F512" s="20" t="s">
        <v>23</v>
      </c>
      <c r="G512" s="20">
        <v>20</v>
      </c>
      <c r="H512" s="97">
        <f t="shared" ref="H512:H520" si="47">G512*$D$512</f>
        <v>9663.2000000000007</v>
      </c>
    </row>
    <row r="513" spans="1:8" ht="28" x14ac:dyDescent="0.35">
      <c r="A513" s="308"/>
      <c r="B513" s="336"/>
      <c r="C513" s="339"/>
      <c r="D513" s="342"/>
      <c r="E513" s="20" t="s">
        <v>12</v>
      </c>
      <c r="F513" s="20" t="s">
        <v>13</v>
      </c>
      <c r="G513" s="20">
        <v>1</v>
      </c>
      <c r="H513" s="97">
        <f t="shared" si="47"/>
        <v>483.16</v>
      </c>
    </row>
    <row r="514" spans="1:8" ht="42" x14ac:dyDescent="0.35">
      <c r="A514" s="308"/>
      <c r="B514" s="336"/>
      <c r="C514" s="339"/>
      <c r="D514" s="342"/>
      <c r="E514" s="20" t="s">
        <v>16</v>
      </c>
      <c r="F514" s="20" t="s">
        <v>17</v>
      </c>
      <c r="G514" s="20">
        <v>30</v>
      </c>
      <c r="H514" s="97">
        <f t="shared" si="47"/>
        <v>14494.800000000001</v>
      </c>
    </row>
    <row r="515" spans="1:8" ht="42" x14ac:dyDescent="0.35">
      <c r="A515" s="308"/>
      <c r="B515" s="336"/>
      <c r="C515" s="339"/>
      <c r="D515" s="342"/>
      <c r="E515" s="20" t="s">
        <v>24</v>
      </c>
      <c r="F515" s="20" t="s">
        <v>26</v>
      </c>
      <c r="G515" s="20">
        <v>2</v>
      </c>
      <c r="H515" s="97">
        <f t="shared" si="47"/>
        <v>966.32</v>
      </c>
    </row>
    <row r="516" spans="1:8" ht="42" x14ac:dyDescent="0.35">
      <c r="A516" s="308"/>
      <c r="B516" s="336"/>
      <c r="C516" s="339"/>
      <c r="D516" s="342"/>
      <c r="E516" s="20" t="s">
        <v>24</v>
      </c>
      <c r="F516" s="20" t="s">
        <v>25</v>
      </c>
      <c r="G516" s="20">
        <v>25</v>
      </c>
      <c r="H516" s="97">
        <f t="shared" si="47"/>
        <v>12079</v>
      </c>
    </row>
    <row r="517" spans="1:8" ht="56" x14ac:dyDescent="0.35">
      <c r="A517" s="308"/>
      <c r="B517" s="336"/>
      <c r="C517" s="339"/>
      <c r="D517" s="342"/>
      <c r="E517" s="20" t="s">
        <v>20</v>
      </c>
      <c r="F517" s="20" t="s">
        <v>21</v>
      </c>
      <c r="G517" s="20">
        <v>8</v>
      </c>
      <c r="H517" s="97">
        <f t="shared" si="47"/>
        <v>3865.28</v>
      </c>
    </row>
    <row r="518" spans="1:8" ht="56" x14ac:dyDescent="0.35">
      <c r="A518" s="308"/>
      <c r="B518" s="336"/>
      <c r="C518" s="339"/>
      <c r="D518" s="342"/>
      <c r="E518" s="20" t="s">
        <v>14</v>
      </c>
      <c r="F518" s="20" t="s">
        <v>15</v>
      </c>
      <c r="G518" s="20">
        <v>8</v>
      </c>
      <c r="H518" s="97">
        <f t="shared" si="47"/>
        <v>3865.28</v>
      </c>
    </row>
    <row r="519" spans="1:8" ht="28" x14ac:dyDescent="0.35">
      <c r="A519" s="308"/>
      <c r="B519" s="336"/>
      <c r="C519" s="339"/>
      <c r="D519" s="342"/>
      <c r="E519" s="20" t="s">
        <v>27</v>
      </c>
      <c r="F519" s="20" t="s">
        <v>28</v>
      </c>
      <c r="G519" s="20">
        <v>10</v>
      </c>
      <c r="H519" s="97">
        <f t="shared" si="47"/>
        <v>4831.6000000000004</v>
      </c>
    </row>
    <row r="520" spans="1:8" ht="42" x14ac:dyDescent="0.35">
      <c r="A520" s="308"/>
      <c r="B520" s="336"/>
      <c r="C520" s="339"/>
      <c r="D520" s="342"/>
      <c r="E520" s="20" t="s">
        <v>274</v>
      </c>
      <c r="F520" s="20" t="s">
        <v>275</v>
      </c>
      <c r="G520" s="20">
        <v>3</v>
      </c>
      <c r="H520" s="97">
        <f t="shared" si="47"/>
        <v>1449.48</v>
      </c>
    </row>
    <row r="521" spans="1:8" x14ac:dyDescent="0.35">
      <c r="A521" s="309"/>
      <c r="B521" s="337"/>
      <c r="C521" s="340"/>
      <c r="D521" s="343"/>
      <c r="E521" s="96"/>
      <c r="F521" s="96"/>
      <c r="G521" s="96"/>
      <c r="H521" s="98">
        <f>SUM(H512:H520)</f>
        <v>51698.12</v>
      </c>
    </row>
    <row r="522" spans="1:8" ht="28" x14ac:dyDescent="0.35">
      <c r="A522" s="307">
        <v>364</v>
      </c>
      <c r="B522" s="335" t="s">
        <v>90</v>
      </c>
      <c r="C522" s="338" t="s">
        <v>40</v>
      </c>
      <c r="D522" s="341">
        <v>413.91</v>
      </c>
      <c r="E522" s="20" t="s">
        <v>22</v>
      </c>
      <c r="F522" s="20" t="s">
        <v>23</v>
      </c>
      <c r="G522" s="20">
        <v>20</v>
      </c>
      <c r="H522" s="97">
        <f t="shared" ref="H522:H530" si="48">G522*$D$522</f>
        <v>8278.2000000000007</v>
      </c>
    </row>
    <row r="523" spans="1:8" ht="28" x14ac:dyDescent="0.35">
      <c r="A523" s="308"/>
      <c r="B523" s="336"/>
      <c r="C523" s="339"/>
      <c r="D523" s="342"/>
      <c r="E523" s="20" t="s">
        <v>12</v>
      </c>
      <c r="F523" s="20" t="s">
        <v>13</v>
      </c>
      <c r="G523" s="20">
        <v>1</v>
      </c>
      <c r="H523" s="97">
        <f t="shared" si="48"/>
        <v>413.91</v>
      </c>
    </row>
    <row r="524" spans="1:8" ht="42" x14ac:dyDescent="0.35">
      <c r="A524" s="308"/>
      <c r="B524" s="336"/>
      <c r="C524" s="339"/>
      <c r="D524" s="342"/>
      <c r="E524" s="20" t="s">
        <v>16</v>
      </c>
      <c r="F524" s="20" t="s">
        <v>17</v>
      </c>
      <c r="G524" s="20">
        <v>30</v>
      </c>
      <c r="H524" s="97">
        <f t="shared" si="48"/>
        <v>12417.300000000001</v>
      </c>
    </row>
    <row r="525" spans="1:8" ht="42" x14ac:dyDescent="0.35">
      <c r="A525" s="308"/>
      <c r="B525" s="336"/>
      <c r="C525" s="339"/>
      <c r="D525" s="342"/>
      <c r="E525" s="20" t="s">
        <v>24</v>
      </c>
      <c r="F525" s="20" t="s">
        <v>26</v>
      </c>
      <c r="G525" s="20">
        <v>2</v>
      </c>
      <c r="H525" s="97">
        <f t="shared" si="48"/>
        <v>827.82</v>
      </c>
    </row>
    <row r="526" spans="1:8" ht="42" x14ac:dyDescent="0.35">
      <c r="A526" s="308"/>
      <c r="B526" s="336"/>
      <c r="C526" s="339"/>
      <c r="D526" s="342"/>
      <c r="E526" s="20" t="s">
        <v>24</v>
      </c>
      <c r="F526" s="20" t="s">
        <v>25</v>
      </c>
      <c r="G526" s="20">
        <v>25</v>
      </c>
      <c r="H526" s="97">
        <f t="shared" si="48"/>
        <v>10347.75</v>
      </c>
    </row>
    <row r="527" spans="1:8" ht="56" x14ac:dyDescent="0.35">
      <c r="A527" s="308"/>
      <c r="B527" s="336"/>
      <c r="C527" s="339"/>
      <c r="D527" s="342"/>
      <c r="E527" s="20" t="s">
        <v>20</v>
      </c>
      <c r="F527" s="20" t="s">
        <v>21</v>
      </c>
      <c r="G527" s="20">
        <v>8</v>
      </c>
      <c r="H527" s="97">
        <f t="shared" si="48"/>
        <v>3311.28</v>
      </c>
    </row>
    <row r="528" spans="1:8" ht="56" x14ac:dyDescent="0.35">
      <c r="A528" s="308"/>
      <c r="B528" s="336"/>
      <c r="C528" s="339"/>
      <c r="D528" s="342"/>
      <c r="E528" s="20" t="s">
        <v>14</v>
      </c>
      <c r="F528" s="20" t="s">
        <v>15</v>
      </c>
      <c r="G528" s="20">
        <v>8</v>
      </c>
      <c r="H528" s="97">
        <f t="shared" si="48"/>
        <v>3311.28</v>
      </c>
    </row>
    <row r="529" spans="1:8" ht="28" x14ac:dyDescent="0.35">
      <c r="A529" s="308"/>
      <c r="B529" s="336"/>
      <c r="C529" s="339"/>
      <c r="D529" s="342"/>
      <c r="E529" s="20" t="s">
        <v>27</v>
      </c>
      <c r="F529" s="20" t="s">
        <v>28</v>
      </c>
      <c r="G529" s="20">
        <v>5</v>
      </c>
      <c r="H529" s="97">
        <f t="shared" si="48"/>
        <v>2069.5500000000002</v>
      </c>
    </row>
    <row r="530" spans="1:8" ht="42" x14ac:dyDescent="0.35">
      <c r="A530" s="308"/>
      <c r="B530" s="336"/>
      <c r="C530" s="339"/>
      <c r="D530" s="342"/>
      <c r="E530" s="20" t="s">
        <v>274</v>
      </c>
      <c r="F530" s="20" t="s">
        <v>275</v>
      </c>
      <c r="G530" s="20">
        <v>3</v>
      </c>
      <c r="H530" s="97">
        <f t="shared" si="48"/>
        <v>1241.73</v>
      </c>
    </row>
    <row r="531" spans="1:8" x14ac:dyDescent="0.35">
      <c r="A531" s="309"/>
      <c r="B531" s="337"/>
      <c r="C531" s="340"/>
      <c r="D531" s="343"/>
      <c r="E531" s="96"/>
      <c r="F531" s="125"/>
      <c r="G531" s="125"/>
      <c r="H531" s="94">
        <f>SUM(H522:H530)</f>
        <v>42218.820000000007</v>
      </c>
    </row>
    <row r="532" spans="1:8" ht="28" x14ac:dyDescent="0.35">
      <c r="A532" s="307">
        <v>367</v>
      </c>
      <c r="B532" s="335" t="s">
        <v>91</v>
      </c>
      <c r="C532" s="338" t="s">
        <v>40</v>
      </c>
      <c r="D532" s="341">
        <v>516.46</v>
      </c>
      <c r="E532" s="20" t="s">
        <v>22</v>
      </c>
      <c r="F532" s="20" t="s">
        <v>23</v>
      </c>
      <c r="G532" s="20">
        <v>20</v>
      </c>
      <c r="H532" s="93">
        <f t="shared" ref="H532:H540" si="49">G532*$D$532</f>
        <v>10329.200000000001</v>
      </c>
    </row>
    <row r="533" spans="1:8" ht="28" x14ac:dyDescent="0.35">
      <c r="A533" s="308"/>
      <c r="B533" s="336"/>
      <c r="C533" s="339"/>
      <c r="D533" s="342"/>
      <c r="E533" s="20" t="s">
        <v>12</v>
      </c>
      <c r="F533" s="20" t="s">
        <v>13</v>
      </c>
      <c r="G533" s="20">
        <v>1</v>
      </c>
      <c r="H533" s="93">
        <f t="shared" si="49"/>
        <v>516.46</v>
      </c>
    </row>
    <row r="534" spans="1:8" ht="42" x14ac:dyDescent="0.35">
      <c r="A534" s="308"/>
      <c r="B534" s="336"/>
      <c r="C534" s="339"/>
      <c r="D534" s="342"/>
      <c r="E534" s="20" t="s">
        <v>16</v>
      </c>
      <c r="F534" s="20" t="s">
        <v>17</v>
      </c>
      <c r="G534" s="20">
        <v>30</v>
      </c>
      <c r="H534" s="93">
        <f t="shared" si="49"/>
        <v>15493.800000000001</v>
      </c>
    </row>
    <row r="535" spans="1:8" ht="42" x14ac:dyDescent="0.35">
      <c r="A535" s="308"/>
      <c r="B535" s="336"/>
      <c r="C535" s="339"/>
      <c r="D535" s="342"/>
      <c r="E535" s="20" t="s">
        <v>24</v>
      </c>
      <c r="F535" s="20" t="s">
        <v>26</v>
      </c>
      <c r="G535" s="20">
        <v>2</v>
      </c>
      <c r="H535" s="93">
        <f t="shared" si="49"/>
        <v>1032.92</v>
      </c>
    </row>
    <row r="536" spans="1:8" ht="42" x14ac:dyDescent="0.35">
      <c r="A536" s="308"/>
      <c r="B536" s="336"/>
      <c r="C536" s="339"/>
      <c r="D536" s="342"/>
      <c r="E536" s="20" t="s">
        <v>24</v>
      </c>
      <c r="F536" s="20" t="s">
        <v>25</v>
      </c>
      <c r="G536" s="20">
        <v>25</v>
      </c>
      <c r="H536" s="93">
        <f t="shared" si="49"/>
        <v>12911.5</v>
      </c>
    </row>
    <row r="537" spans="1:8" ht="56" x14ac:dyDescent="0.35">
      <c r="A537" s="308"/>
      <c r="B537" s="336"/>
      <c r="C537" s="339"/>
      <c r="D537" s="342"/>
      <c r="E537" s="20" t="s">
        <v>20</v>
      </c>
      <c r="F537" s="20" t="s">
        <v>21</v>
      </c>
      <c r="G537" s="20">
        <v>8</v>
      </c>
      <c r="H537" s="93">
        <f t="shared" si="49"/>
        <v>4131.68</v>
      </c>
    </row>
    <row r="538" spans="1:8" ht="56" x14ac:dyDescent="0.35">
      <c r="A538" s="308"/>
      <c r="B538" s="336"/>
      <c r="C538" s="339"/>
      <c r="D538" s="342"/>
      <c r="E538" s="20" t="s">
        <v>14</v>
      </c>
      <c r="F538" s="20" t="s">
        <v>15</v>
      </c>
      <c r="G538" s="20">
        <v>8</v>
      </c>
      <c r="H538" s="93">
        <f t="shared" si="49"/>
        <v>4131.68</v>
      </c>
    </row>
    <row r="539" spans="1:8" ht="28" x14ac:dyDescent="0.35">
      <c r="A539" s="308"/>
      <c r="B539" s="336"/>
      <c r="C539" s="339"/>
      <c r="D539" s="342"/>
      <c r="E539" s="20" t="s">
        <v>27</v>
      </c>
      <c r="F539" s="20" t="s">
        <v>28</v>
      </c>
      <c r="G539" s="20">
        <v>5</v>
      </c>
      <c r="H539" s="93">
        <f t="shared" si="49"/>
        <v>2582.3000000000002</v>
      </c>
    </row>
    <row r="540" spans="1:8" ht="42" x14ac:dyDescent="0.35">
      <c r="A540" s="308"/>
      <c r="B540" s="336"/>
      <c r="C540" s="339"/>
      <c r="D540" s="342"/>
      <c r="E540" s="20" t="s">
        <v>274</v>
      </c>
      <c r="F540" s="20" t="s">
        <v>275</v>
      </c>
      <c r="G540" s="20">
        <v>3</v>
      </c>
      <c r="H540" s="93">
        <f t="shared" si="49"/>
        <v>1549.38</v>
      </c>
    </row>
    <row r="541" spans="1:8" x14ac:dyDescent="0.35">
      <c r="A541" s="309"/>
      <c r="B541" s="337"/>
      <c r="C541" s="340"/>
      <c r="D541" s="343"/>
      <c r="E541" s="20"/>
      <c r="F541" s="20"/>
      <c r="G541" s="20"/>
      <c r="H541" s="94">
        <f>SUM(H532:H540)</f>
        <v>52678.92</v>
      </c>
    </row>
    <row r="542" spans="1:8" ht="28" x14ac:dyDescent="0.35">
      <c r="A542" s="307">
        <v>370</v>
      </c>
      <c r="B542" s="335" t="s">
        <v>92</v>
      </c>
      <c r="C542" s="338" t="s">
        <v>40</v>
      </c>
      <c r="D542" s="341">
        <v>1100</v>
      </c>
      <c r="E542" s="20" t="s">
        <v>22</v>
      </c>
      <c r="F542" s="20" t="s">
        <v>23</v>
      </c>
      <c r="G542" s="20">
        <v>20</v>
      </c>
      <c r="H542" s="93">
        <f t="shared" ref="H542:H550" si="50">G542*$D$542</f>
        <v>22000</v>
      </c>
    </row>
    <row r="543" spans="1:8" ht="28" x14ac:dyDescent="0.35">
      <c r="A543" s="308"/>
      <c r="B543" s="336"/>
      <c r="C543" s="339"/>
      <c r="D543" s="342"/>
      <c r="E543" s="20" t="s">
        <v>12</v>
      </c>
      <c r="F543" s="20" t="s">
        <v>13</v>
      </c>
      <c r="G543" s="20">
        <v>2</v>
      </c>
      <c r="H543" s="93">
        <f t="shared" si="50"/>
        <v>2200</v>
      </c>
    </row>
    <row r="544" spans="1:8" ht="42" x14ac:dyDescent="0.35">
      <c r="A544" s="308"/>
      <c r="B544" s="336"/>
      <c r="C544" s="339"/>
      <c r="D544" s="342"/>
      <c r="E544" s="20" t="s">
        <v>16</v>
      </c>
      <c r="F544" s="20" t="s">
        <v>17</v>
      </c>
      <c r="G544" s="20">
        <v>30</v>
      </c>
      <c r="H544" s="93">
        <f t="shared" si="50"/>
        <v>33000</v>
      </c>
    </row>
    <row r="545" spans="1:8" ht="42" x14ac:dyDescent="0.35">
      <c r="A545" s="308"/>
      <c r="B545" s="336"/>
      <c r="C545" s="339"/>
      <c r="D545" s="342"/>
      <c r="E545" s="20" t="s">
        <v>24</v>
      </c>
      <c r="F545" s="20" t="s">
        <v>26</v>
      </c>
      <c r="G545" s="20">
        <v>2</v>
      </c>
      <c r="H545" s="93">
        <f t="shared" si="50"/>
        <v>2200</v>
      </c>
    </row>
    <row r="546" spans="1:8" ht="42" x14ac:dyDescent="0.35">
      <c r="A546" s="308"/>
      <c r="B546" s="336"/>
      <c r="C546" s="339"/>
      <c r="D546" s="342"/>
      <c r="E546" s="20" t="s">
        <v>24</v>
      </c>
      <c r="F546" s="20" t="s">
        <v>25</v>
      </c>
      <c r="G546" s="20">
        <v>20</v>
      </c>
      <c r="H546" s="93">
        <f t="shared" si="50"/>
        <v>22000</v>
      </c>
    </row>
    <row r="547" spans="1:8" ht="56" x14ac:dyDescent="0.35">
      <c r="A547" s="308"/>
      <c r="B547" s="336"/>
      <c r="C547" s="339"/>
      <c r="D547" s="342"/>
      <c r="E547" s="20" t="s">
        <v>20</v>
      </c>
      <c r="F547" s="20" t="s">
        <v>21</v>
      </c>
      <c r="G547" s="20">
        <v>8</v>
      </c>
      <c r="H547" s="93">
        <f t="shared" si="50"/>
        <v>8800</v>
      </c>
    </row>
    <row r="548" spans="1:8" ht="56" x14ac:dyDescent="0.35">
      <c r="A548" s="308"/>
      <c r="B548" s="336"/>
      <c r="C548" s="339"/>
      <c r="D548" s="342"/>
      <c r="E548" s="20" t="s">
        <v>14</v>
      </c>
      <c r="F548" s="20" t="s">
        <v>15</v>
      </c>
      <c r="G548" s="20">
        <v>8</v>
      </c>
      <c r="H548" s="93">
        <f t="shared" si="50"/>
        <v>8800</v>
      </c>
    </row>
    <row r="549" spans="1:8" ht="28" x14ac:dyDescent="0.35">
      <c r="A549" s="308"/>
      <c r="B549" s="336"/>
      <c r="C549" s="339"/>
      <c r="D549" s="342"/>
      <c r="E549" s="20" t="s">
        <v>27</v>
      </c>
      <c r="F549" s="20" t="s">
        <v>28</v>
      </c>
      <c r="G549" s="20">
        <v>2</v>
      </c>
      <c r="H549" s="93">
        <f t="shared" si="50"/>
        <v>2200</v>
      </c>
    </row>
    <row r="550" spans="1:8" ht="42" x14ac:dyDescent="0.35">
      <c r="A550" s="308"/>
      <c r="B550" s="336"/>
      <c r="C550" s="339"/>
      <c r="D550" s="342"/>
      <c r="E550" s="20" t="s">
        <v>274</v>
      </c>
      <c r="F550" s="20" t="s">
        <v>275</v>
      </c>
      <c r="G550" s="20">
        <v>3</v>
      </c>
      <c r="H550" s="93">
        <f t="shared" si="50"/>
        <v>3300</v>
      </c>
    </row>
    <row r="551" spans="1:8" x14ac:dyDescent="0.35">
      <c r="A551" s="309"/>
      <c r="B551" s="337"/>
      <c r="C551" s="340"/>
      <c r="D551" s="343"/>
      <c r="E551" s="48"/>
      <c r="F551" s="48"/>
      <c r="G551" s="48"/>
      <c r="H551" s="94">
        <f>SUM(H542:H550)</f>
        <v>104500</v>
      </c>
    </row>
    <row r="552" spans="1:8" ht="28" x14ac:dyDescent="0.35">
      <c r="A552" s="307">
        <v>373</v>
      </c>
      <c r="B552" s="335" t="s">
        <v>93</v>
      </c>
      <c r="C552" s="338" t="s">
        <v>40</v>
      </c>
      <c r="D552" s="341">
        <v>1150</v>
      </c>
      <c r="E552" s="20" t="s">
        <v>22</v>
      </c>
      <c r="F552" s="20" t="s">
        <v>23</v>
      </c>
      <c r="G552" s="20">
        <v>20</v>
      </c>
      <c r="H552" s="93">
        <f t="shared" ref="H552:H559" si="51">G552*$D$552</f>
        <v>23000</v>
      </c>
    </row>
    <row r="553" spans="1:8" ht="42" x14ac:dyDescent="0.35">
      <c r="A553" s="308"/>
      <c r="B553" s="336"/>
      <c r="C553" s="339"/>
      <c r="D553" s="342"/>
      <c r="E553" s="20" t="s">
        <v>16</v>
      </c>
      <c r="F553" s="20" t="s">
        <v>17</v>
      </c>
      <c r="G553" s="20">
        <v>30</v>
      </c>
      <c r="H553" s="93">
        <f t="shared" si="51"/>
        <v>34500</v>
      </c>
    </row>
    <row r="554" spans="1:8" ht="42" x14ac:dyDescent="0.35">
      <c r="A554" s="308"/>
      <c r="B554" s="336"/>
      <c r="C554" s="339"/>
      <c r="D554" s="342"/>
      <c r="E554" s="20" t="s">
        <v>24</v>
      </c>
      <c r="F554" s="20" t="s">
        <v>26</v>
      </c>
      <c r="G554" s="20">
        <v>2</v>
      </c>
      <c r="H554" s="93">
        <f t="shared" si="51"/>
        <v>2300</v>
      </c>
    </row>
    <row r="555" spans="1:8" ht="42" x14ac:dyDescent="0.35">
      <c r="A555" s="308"/>
      <c r="B555" s="336"/>
      <c r="C555" s="339"/>
      <c r="D555" s="342"/>
      <c r="E555" s="20" t="s">
        <v>24</v>
      </c>
      <c r="F555" s="20" t="s">
        <v>25</v>
      </c>
      <c r="G555" s="20">
        <v>20</v>
      </c>
      <c r="H555" s="93">
        <f t="shared" si="51"/>
        <v>23000</v>
      </c>
    </row>
    <row r="556" spans="1:8" ht="56" x14ac:dyDescent="0.35">
      <c r="A556" s="308"/>
      <c r="B556" s="336"/>
      <c r="C556" s="339"/>
      <c r="D556" s="342"/>
      <c r="E556" s="20" t="s">
        <v>20</v>
      </c>
      <c r="F556" s="20" t="s">
        <v>21</v>
      </c>
      <c r="G556" s="20">
        <v>8</v>
      </c>
      <c r="H556" s="93">
        <f t="shared" si="51"/>
        <v>9200</v>
      </c>
    </row>
    <row r="557" spans="1:8" ht="56" x14ac:dyDescent="0.35">
      <c r="A557" s="308"/>
      <c r="B557" s="336"/>
      <c r="C557" s="339"/>
      <c r="D557" s="342"/>
      <c r="E557" s="20" t="s">
        <v>14</v>
      </c>
      <c r="F557" s="20" t="s">
        <v>15</v>
      </c>
      <c r="G557" s="20">
        <v>8</v>
      </c>
      <c r="H557" s="93">
        <f t="shared" si="51"/>
        <v>9200</v>
      </c>
    </row>
    <row r="558" spans="1:8" ht="28" x14ac:dyDescent="0.35">
      <c r="A558" s="308"/>
      <c r="B558" s="336"/>
      <c r="C558" s="339"/>
      <c r="D558" s="342"/>
      <c r="E558" s="20" t="s">
        <v>27</v>
      </c>
      <c r="F558" s="20" t="s">
        <v>28</v>
      </c>
      <c r="G558" s="20">
        <v>2</v>
      </c>
      <c r="H558" s="93">
        <f t="shared" si="51"/>
        <v>2300</v>
      </c>
    </row>
    <row r="559" spans="1:8" ht="42" x14ac:dyDescent="0.35">
      <c r="A559" s="308"/>
      <c r="B559" s="336"/>
      <c r="C559" s="339"/>
      <c r="D559" s="342"/>
      <c r="E559" s="20" t="s">
        <v>274</v>
      </c>
      <c r="F559" s="20" t="s">
        <v>275</v>
      </c>
      <c r="G559" s="20">
        <v>3</v>
      </c>
      <c r="H559" s="93">
        <f t="shared" si="51"/>
        <v>3450</v>
      </c>
    </row>
    <row r="560" spans="1:8" x14ac:dyDescent="0.35">
      <c r="A560" s="309"/>
      <c r="B560" s="337"/>
      <c r="C560" s="340"/>
      <c r="D560" s="343"/>
      <c r="E560" s="48"/>
      <c r="F560" s="48"/>
      <c r="G560" s="48"/>
      <c r="H560" s="94">
        <f>SUM(H552:H559)</f>
        <v>106950</v>
      </c>
    </row>
    <row r="561" spans="1:8" ht="28" x14ac:dyDescent="0.35">
      <c r="A561" s="307">
        <v>376</v>
      </c>
      <c r="B561" s="335" t="s">
        <v>94</v>
      </c>
      <c r="C561" s="338" t="s">
        <v>40</v>
      </c>
      <c r="D561" s="341">
        <v>666</v>
      </c>
      <c r="E561" s="20" t="s">
        <v>22</v>
      </c>
      <c r="F561" s="20" t="s">
        <v>23</v>
      </c>
      <c r="G561" s="20">
        <v>20</v>
      </c>
      <c r="H561" s="93">
        <f t="shared" ref="H561:H568" si="52">G561*$D$561</f>
        <v>13320</v>
      </c>
    </row>
    <row r="562" spans="1:8" ht="42" x14ac:dyDescent="0.35">
      <c r="A562" s="308"/>
      <c r="B562" s="336"/>
      <c r="C562" s="339"/>
      <c r="D562" s="342"/>
      <c r="E562" s="20" t="s">
        <v>16</v>
      </c>
      <c r="F562" s="20" t="s">
        <v>17</v>
      </c>
      <c r="G562" s="20">
        <v>30</v>
      </c>
      <c r="H562" s="93">
        <f t="shared" si="52"/>
        <v>19980</v>
      </c>
    </row>
    <row r="563" spans="1:8" ht="42" x14ac:dyDescent="0.35">
      <c r="A563" s="308"/>
      <c r="B563" s="336"/>
      <c r="C563" s="339"/>
      <c r="D563" s="342"/>
      <c r="E563" s="20" t="s">
        <v>24</v>
      </c>
      <c r="F563" s="20" t="s">
        <v>26</v>
      </c>
      <c r="G563" s="20">
        <v>3</v>
      </c>
      <c r="H563" s="93">
        <f t="shared" si="52"/>
        <v>1998</v>
      </c>
    </row>
    <row r="564" spans="1:8" ht="42" x14ac:dyDescent="0.35">
      <c r="A564" s="308"/>
      <c r="B564" s="336"/>
      <c r="C564" s="339"/>
      <c r="D564" s="342"/>
      <c r="E564" s="20" t="s">
        <v>24</v>
      </c>
      <c r="F564" s="20" t="s">
        <v>25</v>
      </c>
      <c r="G564" s="20">
        <v>20</v>
      </c>
      <c r="H564" s="93">
        <f t="shared" si="52"/>
        <v>13320</v>
      </c>
    </row>
    <row r="565" spans="1:8" ht="56" x14ac:dyDescent="0.35">
      <c r="A565" s="308"/>
      <c r="B565" s="336"/>
      <c r="C565" s="339"/>
      <c r="D565" s="342"/>
      <c r="E565" s="20" t="s">
        <v>20</v>
      </c>
      <c r="F565" s="20" t="s">
        <v>21</v>
      </c>
      <c r="G565" s="20">
        <v>8</v>
      </c>
      <c r="H565" s="93">
        <f t="shared" si="52"/>
        <v>5328</v>
      </c>
    </row>
    <row r="566" spans="1:8" ht="56" x14ac:dyDescent="0.35">
      <c r="A566" s="308"/>
      <c r="B566" s="336"/>
      <c r="C566" s="339"/>
      <c r="D566" s="342"/>
      <c r="E566" s="20" t="s">
        <v>14</v>
      </c>
      <c r="F566" s="20" t="s">
        <v>15</v>
      </c>
      <c r="G566" s="20">
        <v>8</v>
      </c>
      <c r="H566" s="93">
        <f t="shared" si="52"/>
        <v>5328</v>
      </c>
    </row>
    <row r="567" spans="1:8" ht="28" x14ac:dyDescent="0.35">
      <c r="A567" s="308"/>
      <c r="B567" s="336"/>
      <c r="C567" s="339"/>
      <c r="D567" s="342"/>
      <c r="E567" s="20" t="s">
        <v>27</v>
      </c>
      <c r="F567" s="20" t="s">
        <v>28</v>
      </c>
      <c r="G567" s="20">
        <v>2</v>
      </c>
      <c r="H567" s="93">
        <f t="shared" si="52"/>
        <v>1332</v>
      </c>
    </row>
    <row r="568" spans="1:8" ht="42" x14ac:dyDescent="0.35">
      <c r="A568" s="308"/>
      <c r="B568" s="336"/>
      <c r="C568" s="339"/>
      <c r="D568" s="342"/>
      <c r="E568" s="20" t="s">
        <v>274</v>
      </c>
      <c r="F568" s="20" t="s">
        <v>275</v>
      </c>
      <c r="G568" s="20">
        <v>3</v>
      </c>
      <c r="H568" s="93">
        <f t="shared" si="52"/>
        <v>1998</v>
      </c>
    </row>
    <row r="569" spans="1:8" x14ac:dyDescent="0.35">
      <c r="A569" s="309"/>
      <c r="B569" s="337"/>
      <c r="C569" s="340"/>
      <c r="D569" s="343"/>
      <c r="E569" s="48"/>
      <c r="F569" s="48"/>
      <c r="G569" s="48"/>
      <c r="H569" s="94">
        <f>SUM(H561:H568)</f>
        <v>62604</v>
      </c>
    </row>
    <row r="570" spans="1:8" ht="28" x14ac:dyDescent="0.35">
      <c r="A570" s="307">
        <v>379</v>
      </c>
      <c r="B570" s="335" t="s">
        <v>95</v>
      </c>
      <c r="C570" s="338" t="s">
        <v>40</v>
      </c>
      <c r="D570" s="341">
        <v>666</v>
      </c>
      <c r="E570" s="20" t="s">
        <v>22</v>
      </c>
      <c r="F570" s="20" t="s">
        <v>23</v>
      </c>
      <c r="G570" s="20">
        <v>20</v>
      </c>
      <c r="H570" s="93">
        <f t="shared" ref="H570:H577" si="53">G570*$D$570</f>
        <v>13320</v>
      </c>
    </row>
    <row r="571" spans="1:8" ht="42" x14ac:dyDescent="0.35">
      <c r="A571" s="308"/>
      <c r="B571" s="336"/>
      <c r="C571" s="339"/>
      <c r="D571" s="342"/>
      <c r="E571" s="20" t="s">
        <v>16</v>
      </c>
      <c r="F571" s="20" t="s">
        <v>17</v>
      </c>
      <c r="G571" s="20">
        <v>30</v>
      </c>
      <c r="H571" s="93">
        <f t="shared" si="53"/>
        <v>19980</v>
      </c>
    </row>
    <row r="572" spans="1:8" ht="42" x14ac:dyDescent="0.35">
      <c r="A572" s="308"/>
      <c r="B572" s="336"/>
      <c r="C572" s="339"/>
      <c r="D572" s="342"/>
      <c r="E572" s="20" t="s">
        <v>24</v>
      </c>
      <c r="F572" s="20" t="s">
        <v>26</v>
      </c>
      <c r="G572" s="20">
        <v>3</v>
      </c>
      <c r="H572" s="93">
        <f t="shared" si="53"/>
        <v>1998</v>
      </c>
    </row>
    <row r="573" spans="1:8" ht="42" x14ac:dyDescent="0.35">
      <c r="A573" s="308"/>
      <c r="B573" s="336"/>
      <c r="C573" s="339"/>
      <c r="D573" s="342"/>
      <c r="E573" s="20" t="s">
        <v>24</v>
      </c>
      <c r="F573" s="20" t="s">
        <v>25</v>
      </c>
      <c r="G573" s="20">
        <v>20</v>
      </c>
      <c r="H573" s="93">
        <f t="shared" si="53"/>
        <v>13320</v>
      </c>
    </row>
    <row r="574" spans="1:8" ht="56" x14ac:dyDescent="0.35">
      <c r="A574" s="308"/>
      <c r="B574" s="336"/>
      <c r="C574" s="339"/>
      <c r="D574" s="342"/>
      <c r="E574" s="20" t="s">
        <v>20</v>
      </c>
      <c r="F574" s="20" t="s">
        <v>21</v>
      </c>
      <c r="G574" s="20">
        <v>8</v>
      </c>
      <c r="H574" s="93">
        <f t="shared" si="53"/>
        <v>5328</v>
      </c>
    </row>
    <row r="575" spans="1:8" ht="56" x14ac:dyDescent="0.35">
      <c r="A575" s="308"/>
      <c r="B575" s="336"/>
      <c r="C575" s="339"/>
      <c r="D575" s="342"/>
      <c r="E575" s="20" t="s">
        <v>14</v>
      </c>
      <c r="F575" s="20" t="s">
        <v>15</v>
      </c>
      <c r="G575" s="20">
        <v>8</v>
      </c>
      <c r="H575" s="93">
        <f t="shared" si="53"/>
        <v>5328</v>
      </c>
    </row>
    <row r="576" spans="1:8" ht="28" x14ac:dyDescent="0.35">
      <c r="A576" s="308"/>
      <c r="B576" s="336"/>
      <c r="C576" s="339"/>
      <c r="D576" s="342"/>
      <c r="E576" s="20" t="s">
        <v>27</v>
      </c>
      <c r="F576" s="20" t="s">
        <v>28</v>
      </c>
      <c r="G576" s="20">
        <v>2</v>
      </c>
      <c r="H576" s="93">
        <f t="shared" si="53"/>
        <v>1332</v>
      </c>
    </row>
    <row r="577" spans="1:8" ht="42" x14ac:dyDescent="0.35">
      <c r="A577" s="308"/>
      <c r="B577" s="336"/>
      <c r="C577" s="339"/>
      <c r="D577" s="342"/>
      <c r="E577" s="20" t="s">
        <v>274</v>
      </c>
      <c r="F577" s="20" t="s">
        <v>275</v>
      </c>
      <c r="G577" s="20">
        <v>3</v>
      </c>
      <c r="H577" s="93">
        <f t="shared" si="53"/>
        <v>1998</v>
      </c>
    </row>
    <row r="578" spans="1:8" x14ac:dyDescent="0.35">
      <c r="A578" s="309"/>
      <c r="B578" s="337"/>
      <c r="C578" s="340"/>
      <c r="D578" s="343"/>
      <c r="E578" s="48"/>
      <c r="F578" s="48"/>
      <c r="G578" s="48"/>
      <c r="H578" s="94">
        <f>SUM(H570:H577)</f>
        <v>62604</v>
      </c>
    </row>
    <row r="579" spans="1:8" ht="28" x14ac:dyDescent="0.35">
      <c r="A579" s="307">
        <v>382</v>
      </c>
      <c r="B579" s="335" t="s">
        <v>96</v>
      </c>
      <c r="C579" s="338" t="s">
        <v>40</v>
      </c>
      <c r="D579" s="341">
        <v>595.95000000000005</v>
      </c>
      <c r="E579" s="20" t="s">
        <v>22</v>
      </c>
      <c r="F579" s="20" t="s">
        <v>23</v>
      </c>
      <c r="G579" s="20">
        <v>20</v>
      </c>
      <c r="H579" s="93">
        <f t="shared" ref="H579:H587" si="54">G579*$D$579</f>
        <v>11919</v>
      </c>
    </row>
    <row r="580" spans="1:8" ht="28" x14ac:dyDescent="0.35">
      <c r="A580" s="308"/>
      <c r="B580" s="336"/>
      <c r="C580" s="339"/>
      <c r="D580" s="342"/>
      <c r="E580" s="20" t="s">
        <v>12</v>
      </c>
      <c r="F580" s="20" t="s">
        <v>13</v>
      </c>
      <c r="G580" s="20">
        <v>1</v>
      </c>
      <c r="H580" s="93">
        <f t="shared" si="54"/>
        <v>595.95000000000005</v>
      </c>
    </row>
    <row r="581" spans="1:8" ht="42" x14ac:dyDescent="0.35">
      <c r="A581" s="308"/>
      <c r="B581" s="336"/>
      <c r="C581" s="339"/>
      <c r="D581" s="342"/>
      <c r="E581" s="20" t="s">
        <v>16</v>
      </c>
      <c r="F581" s="20" t="s">
        <v>17</v>
      </c>
      <c r="G581" s="20">
        <v>30</v>
      </c>
      <c r="H581" s="93">
        <f t="shared" si="54"/>
        <v>17878.5</v>
      </c>
    </row>
    <row r="582" spans="1:8" ht="42" x14ac:dyDescent="0.35">
      <c r="A582" s="308"/>
      <c r="B582" s="336"/>
      <c r="C582" s="339"/>
      <c r="D582" s="342"/>
      <c r="E582" s="20" t="s">
        <v>24</v>
      </c>
      <c r="F582" s="20" t="s">
        <v>26</v>
      </c>
      <c r="G582" s="20">
        <v>2</v>
      </c>
      <c r="H582" s="93">
        <f t="shared" si="54"/>
        <v>1191.9000000000001</v>
      </c>
    </row>
    <row r="583" spans="1:8" ht="42" x14ac:dyDescent="0.35">
      <c r="A583" s="308"/>
      <c r="B583" s="336"/>
      <c r="C583" s="339"/>
      <c r="D583" s="342"/>
      <c r="E583" s="20" t="s">
        <v>24</v>
      </c>
      <c r="F583" s="20" t="s">
        <v>25</v>
      </c>
      <c r="G583" s="20">
        <v>15</v>
      </c>
      <c r="H583" s="93">
        <f t="shared" si="54"/>
        <v>8939.25</v>
      </c>
    </row>
    <row r="584" spans="1:8" ht="56" x14ac:dyDescent="0.35">
      <c r="A584" s="308"/>
      <c r="B584" s="336"/>
      <c r="C584" s="339"/>
      <c r="D584" s="342"/>
      <c r="E584" s="20" t="s">
        <v>20</v>
      </c>
      <c r="F584" s="20" t="s">
        <v>21</v>
      </c>
      <c r="G584" s="20">
        <v>8</v>
      </c>
      <c r="H584" s="93">
        <f t="shared" si="54"/>
        <v>4767.6000000000004</v>
      </c>
    </row>
    <row r="585" spans="1:8" ht="56" x14ac:dyDescent="0.35">
      <c r="A585" s="308"/>
      <c r="B585" s="336"/>
      <c r="C585" s="339"/>
      <c r="D585" s="342"/>
      <c r="E585" s="20" t="s">
        <v>14</v>
      </c>
      <c r="F585" s="20" t="s">
        <v>15</v>
      </c>
      <c r="G585" s="20">
        <v>8</v>
      </c>
      <c r="H585" s="93">
        <f t="shared" si="54"/>
        <v>4767.6000000000004</v>
      </c>
    </row>
    <row r="586" spans="1:8" ht="28" x14ac:dyDescent="0.35">
      <c r="A586" s="308"/>
      <c r="B586" s="336"/>
      <c r="C586" s="339"/>
      <c r="D586" s="342"/>
      <c r="E586" s="20" t="s">
        <v>27</v>
      </c>
      <c r="F586" s="20" t="s">
        <v>28</v>
      </c>
      <c r="G586" s="20">
        <v>2</v>
      </c>
      <c r="H586" s="93">
        <f t="shared" si="54"/>
        <v>1191.9000000000001</v>
      </c>
    </row>
    <row r="587" spans="1:8" ht="42" x14ac:dyDescent="0.35">
      <c r="A587" s="308"/>
      <c r="B587" s="336"/>
      <c r="C587" s="339"/>
      <c r="D587" s="342"/>
      <c r="E587" s="20" t="s">
        <v>274</v>
      </c>
      <c r="F587" s="20" t="s">
        <v>275</v>
      </c>
      <c r="G587" s="20">
        <v>3</v>
      </c>
      <c r="H587" s="93">
        <f t="shared" si="54"/>
        <v>1787.8500000000001</v>
      </c>
    </row>
    <row r="588" spans="1:8" x14ac:dyDescent="0.35">
      <c r="A588" s="309"/>
      <c r="B588" s="337"/>
      <c r="C588" s="340"/>
      <c r="D588" s="343"/>
      <c r="E588" s="48"/>
      <c r="F588" s="48"/>
      <c r="G588" s="48"/>
      <c r="H588" s="94">
        <f>SUM(H579:H587)</f>
        <v>53039.55</v>
      </c>
    </row>
    <row r="589" spans="1:8" ht="28" x14ac:dyDescent="0.35">
      <c r="A589" s="307">
        <v>385</v>
      </c>
      <c r="B589" s="335" t="s">
        <v>97</v>
      </c>
      <c r="C589" s="338" t="s">
        <v>40</v>
      </c>
      <c r="D589" s="341">
        <v>588.5</v>
      </c>
      <c r="E589" s="20" t="s">
        <v>22</v>
      </c>
      <c r="F589" s="20" t="s">
        <v>23</v>
      </c>
      <c r="G589" s="20">
        <v>20</v>
      </c>
      <c r="H589" s="93">
        <f t="shared" ref="H589:H596" si="55">G589*$D$589</f>
        <v>11770</v>
      </c>
    </row>
    <row r="590" spans="1:8" ht="42" x14ac:dyDescent="0.35">
      <c r="A590" s="308"/>
      <c r="B590" s="336"/>
      <c r="C590" s="339"/>
      <c r="D590" s="342"/>
      <c r="E590" s="20" t="s">
        <v>16</v>
      </c>
      <c r="F590" s="20" t="s">
        <v>17</v>
      </c>
      <c r="G590" s="20">
        <v>30</v>
      </c>
      <c r="H590" s="93">
        <f t="shared" si="55"/>
        <v>17655</v>
      </c>
    </row>
    <row r="591" spans="1:8" ht="42" x14ac:dyDescent="0.35">
      <c r="A591" s="308"/>
      <c r="B591" s="336"/>
      <c r="C591" s="339"/>
      <c r="D591" s="342"/>
      <c r="E591" s="20" t="s">
        <v>24</v>
      </c>
      <c r="F591" s="20" t="s">
        <v>26</v>
      </c>
      <c r="G591" s="20">
        <v>2</v>
      </c>
      <c r="H591" s="93">
        <f t="shared" si="55"/>
        <v>1177</v>
      </c>
    </row>
    <row r="592" spans="1:8" ht="42" x14ac:dyDescent="0.35">
      <c r="A592" s="308"/>
      <c r="B592" s="336"/>
      <c r="C592" s="339"/>
      <c r="D592" s="342"/>
      <c r="E592" s="20" t="s">
        <v>24</v>
      </c>
      <c r="F592" s="20" t="s">
        <v>25</v>
      </c>
      <c r="G592" s="20">
        <v>15</v>
      </c>
      <c r="H592" s="93">
        <f t="shared" si="55"/>
        <v>8827.5</v>
      </c>
    </row>
    <row r="593" spans="1:8" ht="56" x14ac:dyDescent="0.35">
      <c r="A593" s="308"/>
      <c r="B593" s="336"/>
      <c r="C593" s="339"/>
      <c r="D593" s="342"/>
      <c r="E593" s="20" t="s">
        <v>20</v>
      </c>
      <c r="F593" s="20" t="s">
        <v>21</v>
      </c>
      <c r="G593" s="20">
        <v>8</v>
      </c>
      <c r="H593" s="93">
        <f t="shared" si="55"/>
        <v>4708</v>
      </c>
    </row>
    <row r="594" spans="1:8" ht="56" x14ac:dyDescent="0.35">
      <c r="A594" s="308"/>
      <c r="B594" s="336"/>
      <c r="C594" s="339"/>
      <c r="D594" s="342"/>
      <c r="E594" s="20" t="s">
        <v>14</v>
      </c>
      <c r="F594" s="20" t="s">
        <v>15</v>
      </c>
      <c r="G594" s="20">
        <v>8</v>
      </c>
      <c r="H594" s="93">
        <f t="shared" si="55"/>
        <v>4708</v>
      </c>
    </row>
    <row r="595" spans="1:8" ht="28" x14ac:dyDescent="0.35">
      <c r="A595" s="308"/>
      <c r="B595" s="336"/>
      <c r="C595" s="339"/>
      <c r="D595" s="342"/>
      <c r="E595" s="20" t="s">
        <v>27</v>
      </c>
      <c r="F595" s="20" t="s">
        <v>28</v>
      </c>
      <c r="G595" s="20">
        <v>2</v>
      </c>
      <c r="H595" s="93">
        <f t="shared" si="55"/>
        <v>1177</v>
      </c>
    </row>
    <row r="596" spans="1:8" ht="42" x14ac:dyDescent="0.35">
      <c r="A596" s="308"/>
      <c r="B596" s="336"/>
      <c r="C596" s="339"/>
      <c r="D596" s="342"/>
      <c r="E596" s="20" t="s">
        <v>274</v>
      </c>
      <c r="F596" s="20" t="s">
        <v>275</v>
      </c>
      <c r="G596" s="20">
        <v>3</v>
      </c>
      <c r="H596" s="93">
        <f t="shared" si="55"/>
        <v>1765.5</v>
      </c>
    </row>
    <row r="597" spans="1:8" x14ac:dyDescent="0.35">
      <c r="A597" s="309"/>
      <c r="B597" s="337"/>
      <c r="C597" s="340"/>
      <c r="D597" s="343"/>
      <c r="E597" s="48"/>
      <c r="F597" s="48"/>
      <c r="G597" s="48"/>
      <c r="H597" s="94">
        <f>SUM(H589:H596)</f>
        <v>51788</v>
      </c>
    </row>
    <row r="598" spans="1:8" ht="28" x14ac:dyDescent="0.35">
      <c r="A598" s="307">
        <v>388</v>
      </c>
      <c r="B598" s="335" t="s">
        <v>98</v>
      </c>
      <c r="C598" s="338" t="s">
        <v>40</v>
      </c>
      <c r="D598" s="341">
        <v>1000</v>
      </c>
      <c r="E598" s="20" t="s">
        <v>22</v>
      </c>
      <c r="F598" s="20" t="s">
        <v>23</v>
      </c>
      <c r="G598" s="20">
        <v>20</v>
      </c>
      <c r="H598" s="93">
        <f t="shared" ref="H598:H605" si="56">G598*$D$598</f>
        <v>20000</v>
      </c>
    </row>
    <row r="599" spans="1:8" ht="42" x14ac:dyDescent="0.35">
      <c r="A599" s="308"/>
      <c r="B599" s="336"/>
      <c r="C599" s="339"/>
      <c r="D599" s="342"/>
      <c r="E599" s="20" t="s">
        <v>16</v>
      </c>
      <c r="F599" s="20" t="s">
        <v>17</v>
      </c>
      <c r="G599" s="20">
        <v>30</v>
      </c>
      <c r="H599" s="93">
        <f t="shared" si="56"/>
        <v>30000</v>
      </c>
    </row>
    <row r="600" spans="1:8" ht="42" x14ac:dyDescent="0.35">
      <c r="A600" s="308"/>
      <c r="B600" s="336"/>
      <c r="C600" s="339"/>
      <c r="D600" s="342"/>
      <c r="E600" s="20" t="s">
        <v>24</v>
      </c>
      <c r="F600" s="20" t="s">
        <v>26</v>
      </c>
      <c r="G600" s="20">
        <v>2</v>
      </c>
      <c r="H600" s="93">
        <f t="shared" si="56"/>
        <v>2000</v>
      </c>
    </row>
    <row r="601" spans="1:8" ht="42" x14ac:dyDescent="0.35">
      <c r="A601" s="308"/>
      <c r="B601" s="336"/>
      <c r="C601" s="339"/>
      <c r="D601" s="342"/>
      <c r="E601" s="20" t="s">
        <v>24</v>
      </c>
      <c r="F601" s="20" t="s">
        <v>25</v>
      </c>
      <c r="G601" s="20">
        <v>20</v>
      </c>
      <c r="H601" s="93">
        <f t="shared" si="56"/>
        <v>20000</v>
      </c>
    </row>
    <row r="602" spans="1:8" ht="56" x14ac:dyDescent="0.35">
      <c r="A602" s="308"/>
      <c r="B602" s="336"/>
      <c r="C602" s="339"/>
      <c r="D602" s="342"/>
      <c r="E602" s="20" t="s">
        <v>20</v>
      </c>
      <c r="F602" s="20" t="s">
        <v>21</v>
      </c>
      <c r="G602" s="20">
        <v>8</v>
      </c>
      <c r="H602" s="93">
        <f t="shared" si="56"/>
        <v>8000</v>
      </c>
    </row>
    <row r="603" spans="1:8" ht="56" x14ac:dyDescent="0.35">
      <c r="A603" s="308"/>
      <c r="B603" s="336"/>
      <c r="C603" s="339"/>
      <c r="D603" s="342"/>
      <c r="E603" s="20" t="s">
        <v>14</v>
      </c>
      <c r="F603" s="20" t="s">
        <v>15</v>
      </c>
      <c r="G603" s="20">
        <v>8</v>
      </c>
      <c r="H603" s="93">
        <f t="shared" si="56"/>
        <v>8000</v>
      </c>
    </row>
    <row r="604" spans="1:8" ht="28" x14ac:dyDescent="0.35">
      <c r="A604" s="308"/>
      <c r="B604" s="336"/>
      <c r="C604" s="339"/>
      <c r="D604" s="342"/>
      <c r="E604" s="20" t="s">
        <v>27</v>
      </c>
      <c r="F604" s="20" t="s">
        <v>28</v>
      </c>
      <c r="G604" s="20">
        <v>2</v>
      </c>
      <c r="H604" s="93">
        <f t="shared" si="56"/>
        <v>2000</v>
      </c>
    </row>
    <row r="605" spans="1:8" ht="42" x14ac:dyDescent="0.35">
      <c r="A605" s="308"/>
      <c r="B605" s="336"/>
      <c r="C605" s="339"/>
      <c r="D605" s="342"/>
      <c r="E605" s="20" t="s">
        <v>274</v>
      </c>
      <c r="F605" s="20" t="s">
        <v>275</v>
      </c>
      <c r="G605" s="20">
        <v>3</v>
      </c>
      <c r="H605" s="93">
        <f t="shared" si="56"/>
        <v>3000</v>
      </c>
    </row>
    <row r="606" spans="1:8" x14ac:dyDescent="0.35">
      <c r="A606" s="309"/>
      <c r="B606" s="337"/>
      <c r="C606" s="340"/>
      <c r="D606" s="343"/>
      <c r="E606" s="125"/>
      <c r="F606" s="125"/>
      <c r="G606" s="125"/>
      <c r="H606" s="94">
        <f>SUM(H598:H605)</f>
        <v>93000</v>
      </c>
    </row>
    <row r="607" spans="1:8" ht="28" x14ac:dyDescent="0.35">
      <c r="A607" s="307">
        <v>391</v>
      </c>
      <c r="B607" s="335" t="s">
        <v>99</v>
      </c>
      <c r="C607" s="338" t="s">
        <v>40</v>
      </c>
      <c r="D607" s="341">
        <v>434.98</v>
      </c>
      <c r="E607" s="20" t="s">
        <v>22</v>
      </c>
      <c r="F607" s="20" t="s">
        <v>23</v>
      </c>
      <c r="G607" s="20">
        <v>20</v>
      </c>
      <c r="H607" s="93">
        <f t="shared" ref="H607:H615" si="57">G607*$D$607</f>
        <v>8699.6</v>
      </c>
    </row>
    <row r="608" spans="1:8" ht="28" x14ac:dyDescent="0.35">
      <c r="A608" s="308"/>
      <c r="B608" s="336"/>
      <c r="C608" s="339"/>
      <c r="D608" s="342"/>
      <c r="E608" s="20" t="s">
        <v>12</v>
      </c>
      <c r="F608" s="20" t="s">
        <v>13</v>
      </c>
      <c r="G608" s="20">
        <v>3</v>
      </c>
      <c r="H608" s="93">
        <f t="shared" si="57"/>
        <v>1304.94</v>
      </c>
    </row>
    <row r="609" spans="1:8" ht="42" x14ac:dyDescent="0.35">
      <c r="A609" s="308"/>
      <c r="B609" s="336"/>
      <c r="C609" s="339"/>
      <c r="D609" s="342"/>
      <c r="E609" s="20" t="s">
        <v>16</v>
      </c>
      <c r="F609" s="20" t="s">
        <v>17</v>
      </c>
      <c r="G609" s="20">
        <v>30</v>
      </c>
      <c r="H609" s="93">
        <f t="shared" si="57"/>
        <v>13049.400000000001</v>
      </c>
    </row>
    <row r="610" spans="1:8" ht="42" x14ac:dyDescent="0.35">
      <c r="A610" s="308"/>
      <c r="B610" s="336"/>
      <c r="C610" s="339"/>
      <c r="D610" s="342"/>
      <c r="E610" s="20" t="s">
        <v>24</v>
      </c>
      <c r="F610" s="20" t="s">
        <v>26</v>
      </c>
      <c r="G610" s="20">
        <v>2</v>
      </c>
      <c r="H610" s="93">
        <f t="shared" si="57"/>
        <v>869.96</v>
      </c>
    </row>
    <row r="611" spans="1:8" ht="42" x14ac:dyDescent="0.35">
      <c r="A611" s="308"/>
      <c r="B611" s="336"/>
      <c r="C611" s="339"/>
      <c r="D611" s="342"/>
      <c r="E611" s="20" t="s">
        <v>24</v>
      </c>
      <c r="F611" s="20" t="s">
        <v>25</v>
      </c>
      <c r="G611" s="20">
        <v>25</v>
      </c>
      <c r="H611" s="93">
        <f t="shared" si="57"/>
        <v>10874.5</v>
      </c>
    </row>
    <row r="612" spans="1:8" ht="56" x14ac:dyDescent="0.35">
      <c r="A612" s="308"/>
      <c r="B612" s="336"/>
      <c r="C612" s="339"/>
      <c r="D612" s="342"/>
      <c r="E612" s="20" t="s">
        <v>20</v>
      </c>
      <c r="F612" s="20" t="s">
        <v>21</v>
      </c>
      <c r="G612" s="20">
        <v>8</v>
      </c>
      <c r="H612" s="93">
        <f t="shared" si="57"/>
        <v>3479.84</v>
      </c>
    </row>
    <row r="613" spans="1:8" ht="56" x14ac:dyDescent="0.35">
      <c r="A613" s="308"/>
      <c r="B613" s="336"/>
      <c r="C613" s="339"/>
      <c r="D613" s="342"/>
      <c r="E613" s="20" t="s">
        <v>14</v>
      </c>
      <c r="F613" s="20" t="s">
        <v>15</v>
      </c>
      <c r="G613" s="20">
        <v>8</v>
      </c>
      <c r="H613" s="93">
        <f t="shared" si="57"/>
        <v>3479.84</v>
      </c>
    </row>
    <row r="614" spans="1:8" ht="28" x14ac:dyDescent="0.35">
      <c r="A614" s="308"/>
      <c r="B614" s="336"/>
      <c r="C614" s="339"/>
      <c r="D614" s="342"/>
      <c r="E614" s="20" t="s">
        <v>27</v>
      </c>
      <c r="F614" s="20" t="s">
        <v>28</v>
      </c>
      <c r="G614" s="20">
        <v>2</v>
      </c>
      <c r="H614" s="93">
        <f t="shared" si="57"/>
        <v>869.96</v>
      </c>
    </row>
    <row r="615" spans="1:8" ht="42" x14ac:dyDescent="0.35">
      <c r="A615" s="308"/>
      <c r="B615" s="336"/>
      <c r="C615" s="339"/>
      <c r="D615" s="342"/>
      <c r="E615" s="20" t="s">
        <v>274</v>
      </c>
      <c r="F615" s="20" t="s">
        <v>275</v>
      </c>
      <c r="G615" s="20">
        <v>3</v>
      </c>
      <c r="H615" s="93">
        <f t="shared" si="57"/>
        <v>1304.94</v>
      </c>
    </row>
    <row r="616" spans="1:8" x14ac:dyDescent="0.35">
      <c r="A616" s="309"/>
      <c r="B616" s="337"/>
      <c r="C616" s="340"/>
      <c r="D616" s="343"/>
      <c r="E616" s="125"/>
      <c r="F616" s="125"/>
      <c r="G616" s="125"/>
      <c r="H616" s="94">
        <f>SUM(H607:H615)</f>
        <v>43932.98</v>
      </c>
    </row>
    <row r="617" spans="1:8" ht="28" x14ac:dyDescent="0.35">
      <c r="A617" s="307">
        <v>394</v>
      </c>
      <c r="B617" s="335" t="s">
        <v>100</v>
      </c>
      <c r="C617" s="338" t="s">
        <v>40</v>
      </c>
      <c r="D617" s="370">
        <v>408.98</v>
      </c>
      <c r="E617" s="20" t="s">
        <v>22</v>
      </c>
      <c r="F617" s="20" t="s">
        <v>23</v>
      </c>
      <c r="G617" s="20">
        <v>20</v>
      </c>
      <c r="H617" s="93">
        <f t="shared" ref="H617:H625" si="58">G617*$D$617</f>
        <v>8179.6</v>
      </c>
    </row>
    <row r="618" spans="1:8" ht="28" x14ac:dyDescent="0.35">
      <c r="A618" s="308"/>
      <c r="B618" s="336"/>
      <c r="C618" s="339"/>
      <c r="D618" s="371"/>
      <c r="E618" s="20" t="s">
        <v>12</v>
      </c>
      <c r="F618" s="20" t="s">
        <v>13</v>
      </c>
      <c r="G618" s="20">
        <v>3</v>
      </c>
      <c r="H618" s="93">
        <f t="shared" si="58"/>
        <v>1226.94</v>
      </c>
    </row>
    <row r="619" spans="1:8" ht="42" x14ac:dyDescent="0.35">
      <c r="A619" s="308"/>
      <c r="B619" s="336"/>
      <c r="C619" s="339"/>
      <c r="D619" s="371"/>
      <c r="E619" s="20" t="s">
        <v>16</v>
      </c>
      <c r="F619" s="20" t="s">
        <v>17</v>
      </c>
      <c r="G619" s="20">
        <v>30</v>
      </c>
      <c r="H619" s="93">
        <f t="shared" si="58"/>
        <v>12269.400000000001</v>
      </c>
    </row>
    <row r="620" spans="1:8" ht="42" x14ac:dyDescent="0.35">
      <c r="A620" s="308"/>
      <c r="B620" s="336"/>
      <c r="C620" s="339"/>
      <c r="D620" s="371"/>
      <c r="E620" s="20" t="s">
        <v>24</v>
      </c>
      <c r="F620" s="20" t="s">
        <v>26</v>
      </c>
      <c r="G620" s="20">
        <v>2</v>
      </c>
      <c r="H620" s="93">
        <f t="shared" si="58"/>
        <v>817.96</v>
      </c>
    </row>
    <row r="621" spans="1:8" ht="42" x14ac:dyDescent="0.35">
      <c r="A621" s="308"/>
      <c r="B621" s="336"/>
      <c r="C621" s="339"/>
      <c r="D621" s="371"/>
      <c r="E621" s="20" t="s">
        <v>24</v>
      </c>
      <c r="F621" s="20" t="s">
        <v>25</v>
      </c>
      <c r="G621" s="20">
        <v>25</v>
      </c>
      <c r="H621" s="93">
        <f t="shared" si="58"/>
        <v>10224.5</v>
      </c>
    </row>
    <row r="622" spans="1:8" ht="56" x14ac:dyDescent="0.35">
      <c r="A622" s="308"/>
      <c r="B622" s="336"/>
      <c r="C622" s="339"/>
      <c r="D622" s="371"/>
      <c r="E622" s="20" t="s">
        <v>20</v>
      </c>
      <c r="F622" s="20" t="s">
        <v>21</v>
      </c>
      <c r="G622" s="20">
        <v>8</v>
      </c>
      <c r="H622" s="93">
        <f t="shared" si="58"/>
        <v>3271.84</v>
      </c>
    </row>
    <row r="623" spans="1:8" ht="56" x14ac:dyDescent="0.35">
      <c r="A623" s="308"/>
      <c r="B623" s="336"/>
      <c r="C623" s="339"/>
      <c r="D623" s="371"/>
      <c r="E623" s="20" t="s">
        <v>14</v>
      </c>
      <c r="F623" s="20" t="s">
        <v>15</v>
      </c>
      <c r="G623" s="20">
        <v>8</v>
      </c>
      <c r="H623" s="93">
        <f t="shared" si="58"/>
        <v>3271.84</v>
      </c>
    </row>
    <row r="624" spans="1:8" ht="28" x14ac:dyDescent="0.35">
      <c r="A624" s="308"/>
      <c r="B624" s="336"/>
      <c r="C624" s="339"/>
      <c r="D624" s="371"/>
      <c r="E624" s="20" t="s">
        <v>27</v>
      </c>
      <c r="F624" s="20" t="s">
        <v>28</v>
      </c>
      <c r="G624" s="20">
        <v>4</v>
      </c>
      <c r="H624" s="93">
        <f t="shared" si="58"/>
        <v>1635.92</v>
      </c>
    </row>
    <row r="625" spans="1:8" ht="42" x14ac:dyDescent="0.35">
      <c r="A625" s="308"/>
      <c r="B625" s="336"/>
      <c r="C625" s="339"/>
      <c r="D625" s="371"/>
      <c r="E625" s="20" t="s">
        <v>274</v>
      </c>
      <c r="F625" s="20" t="s">
        <v>275</v>
      </c>
      <c r="G625" s="20">
        <v>3</v>
      </c>
      <c r="H625" s="93">
        <f t="shared" si="58"/>
        <v>1226.94</v>
      </c>
    </row>
    <row r="626" spans="1:8" x14ac:dyDescent="0.35">
      <c r="A626" s="309"/>
      <c r="B626" s="337"/>
      <c r="C626" s="340"/>
      <c r="D626" s="372"/>
      <c r="E626" s="125"/>
      <c r="F626" s="125"/>
      <c r="G626" s="125"/>
      <c r="H626" s="94">
        <f>SUM(H617:H625)</f>
        <v>42124.94</v>
      </c>
    </row>
    <row r="627" spans="1:8" ht="28" x14ac:dyDescent="0.35">
      <c r="A627" s="307">
        <v>397</v>
      </c>
      <c r="B627" s="335" t="s">
        <v>101</v>
      </c>
      <c r="C627" s="338" t="s">
        <v>40</v>
      </c>
      <c r="D627" s="341">
        <v>735</v>
      </c>
      <c r="E627" s="20" t="s">
        <v>22</v>
      </c>
      <c r="F627" s="20" t="s">
        <v>23</v>
      </c>
      <c r="G627" s="20">
        <v>20</v>
      </c>
      <c r="H627" s="93">
        <f t="shared" ref="H627:H634" si="59">G627*$D$627</f>
        <v>14700</v>
      </c>
    </row>
    <row r="628" spans="1:8" ht="42" x14ac:dyDescent="0.35">
      <c r="A628" s="308"/>
      <c r="B628" s="336"/>
      <c r="C628" s="339"/>
      <c r="D628" s="342"/>
      <c r="E628" s="20" t="s">
        <v>16</v>
      </c>
      <c r="F628" s="20" t="s">
        <v>17</v>
      </c>
      <c r="G628" s="20">
        <v>30</v>
      </c>
      <c r="H628" s="93">
        <f t="shared" si="59"/>
        <v>22050</v>
      </c>
    </row>
    <row r="629" spans="1:8" ht="42" x14ac:dyDescent="0.35">
      <c r="A629" s="308"/>
      <c r="B629" s="336"/>
      <c r="C629" s="339"/>
      <c r="D629" s="342"/>
      <c r="E629" s="20" t="s">
        <v>24</v>
      </c>
      <c r="F629" s="20" t="s">
        <v>26</v>
      </c>
      <c r="G629" s="20">
        <v>2</v>
      </c>
      <c r="H629" s="93">
        <f t="shared" si="59"/>
        <v>1470</v>
      </c>
    </row>
    <row r="630" spans="1:8" ht="42" x14ac:dyDescent="0.35">
      <c r="A630" s="308"/>
      <c r="B630" s="336"/>
      <c r="C630" s="339"/>
      <c r="D630" s="342"/>
      <c r="E630" s="20" t="s">
        <v>24</v>
      </c>
      <c r="F630" s="20" t="s">
        <v>25</v>
      </c>
      <c r="G630" s="20">
        <v>15</v>
      </c>
      <c r="H630" s="93">
        <f t="shared" si="59"/>
        <v>11025</v>
      </c>
    </row>
    <row r="631" spans="1:8" ht="56" x14ac:dyDescent="0.35">
      <c r="A631" s="308"/>
      <c r="B631" s="336"/>
      <c r="C631" s="339"/>
      <c r="D631" s="342"/>
      <c r="E631" s="20" t="s">
        <v>20</v>
      </c>
      <c r="F631" s="20" t="s">
        <v>21</v>
      </c>
      <c r="G631" s="20">
        <v>8</v>
      </c>
      <c r="H631" s="93">
        <f t="shared" si="59"/>
        <v>5880</v>
      </c>
    </row>
    <row r="632" spans="1:8" ht="56" x14ac:dyDescent="0.35">
      <c r="A632" s="308"/>
      <c r="B632" s="336"/>
      <c r="C632" s="339"/>
      <c r="D632" s="342"/>
      <c r="E632" s="20" t="s">
        <v>14</v>
      </c>
      <c r="F632" s="20" t="s">
        <v>15</v>
      </c>
      <c r="G632" s="20">
        <v>8</v>
      </c>
      <c r="H632" s="93">
        <f t="shared" si="59"/>
        <v>5880</v>
      </c>
    </row>
    <row r="633" spans="1:8" ht="28" x14ac:dyDescent="0.35">
      <c r="A633" s="308"/>
      <c r="B633" s="336"/>
      <c r="C633" s="339"/>
      <c r="D633" s="342"/>
      <c r="E633" s="20" t="s">
        <v>27</v>
      </c>
      <c r="F633" s="20" t="s">
        <v>28</v>
      </c>
      <c r="G633" s="20">
        <v>1</v>
      </c>
      <c r="H633" s="93">
        <f t="shared" si="59"/>
        <v>735</v>
      </c>
    </row>
    <row r="634" spans="1:8" ht="42" x14ac:dyDescent="0.35">
      <c r="A634" s="308"/>
      <c r="B634" s="336"/>
      <c r="C634" s="339"/>
      <c r="D634" s="342"/>
      <c r="E634" s="20" t="s">
        <v>274</v>
      </c>
      <c r="F634" s="20" t="s">
        <v>275</v>
      </c>
      <c r="G634" s="20">
        <v>3</v>
      </c>
      <c r="H634" s="93">
        <f t="shared" si="59"/>
        <v>2205</v>
      </c>
    </row>
    <row r="635" spans="1:8" x14ac:dyDescent="0.35">
      <c r="A635" s="309"/>
      <c r="B635" s="337"/>
      <c r="C635" s="340"/>
      <c r="D635" s="343"/>
      <c r="E635" s="125"/>
      <c r="F635" s="125"/>
      <c r="G635" s="125"/>
      <c r="H635" s="94">
        <f>SUM(H627:H634)</f>
        <v>63945</v>
      </c>
    </row>
    <row r="636" spans="1:8" ht="28" x14ac:dyDescent="0.35">
      <c r="A636" s="307">
        <v>400</v>
      </c>
      <c r="B636" s="335" t="s">
        <v>102</v>
      </c>
      <c r="C636" s="338" t="s">
        <v>40</v>
      </c>
      <c r="D636" s="341">
        <v>1100</v>
      </c>
      <c r="E636" s="20" t="s">
        <v>22</v>
      </c>
      <c r="F636" s="20" t="s">
        <v>23</v>
      </c>
      <c r="G636" s="20">
        <v>20</v>
      </c>
      <c r="H636" s="93">
        <f t="shared" ref="H636:H644" si="60">G636*$D$636</f>
        <v>22000</v>
      </c>
    </row>
    <row r="637" spans="1:8" ht="28" x14ac:dyDescent="0.35">
      <c r="A637" s="308"/>
      <c r="B637" s="336"/>
      <c r="C637" s="339"/>
      <c r="D637" s="342"/>
      <c r="E637" s="20" t="s">
        <v>12</v>
      </c>
      <c r="F637" s="20" t="s">
        <v>13</v>
      </c>
      <c r="G637" s="20">
        <v>2</v>
      </c>
      <c r="H637" s="93">
        <f t="shared" si="60"/>
        <v>2200</v>
      </c>
    </row>
    <row r="638" spans="1:8" ht="42" x14ac:dyDescent="0.35">
      <c r="A638" s="308"/>
      <c r="B638" s="336"/>
      <c r="C638" s="339"/>
      <c r="D638" s="342"/>
      <c r="E638" s="20" t="s">
        <v>16</v>
      </c>
      <c r="F638" s="20" t="s">
        <v>17</v>
      </c>
      <c r="G638" s="20">
        <v>30</v>
      </c>
      <c r="H638" s="93">
        <f t="shared" si="60"/>
        <v>33000</v>
      </c>
    </row>
    <row r="639" spans="1:8" ht="42" x14ac:dyDescent="0.35">
      <c r="A639" s="308"/>
      <c r="B639" s="336"/>
      <c r="C639" s="339"/>
      <c r="D639" s="342"/>
      <c r="E639" s="20" t="s">
        <v>24</v>
      </c>
      <c r="F639" s="20" t="s">
        <v>26</v>
      </c>
      <c r="G639" s="20">
        <v>3</v>
      </c>
      <c r="H639" s="93">
        <f t="shared" si="60"/>
        <v>3300</v>
      </c>
    </row>
    <row r="640" spans="1:8" ht="42" x14ac:dyDescent="0.35">
      <c r="A640" s="308"/>
      <c r="B640" s="336"/>
      <c r="C640" s="339"/>
      <c r="D640" s="342"/>
      <c r="E640" s="20" t="s">
        <v>24</v>
      </c>
      <c r="F640" s="20" t="s">
        <v>25</v>
      </c>
      <c r="G640" s="20">
        <v>30</v>
      </c>
      <c r="H640" s="93">
        <f t="shared" si="60"/>
        <v>33000</v>
      </c>
    </row>
    <row r="641" spans="1:8" ht="56" x14ac:dyDescent="0.35">
      <c r="A641" s="308"/>
      <c r="B641" s="336"/>
      <c r="C641" s="339"/>
      <c r="D641" s="342"/>
      <c r="E641" s="20" t="s">
        <v>20</v>
      </c>
      <c r="F641" s="20" t="s">
        <v>21</v>
      </c>
      <c r="G641" s="20">
        <v>8</v>
      </c>
      <c r="H641" s="93">
        <f t="shared" si="60"/>
        <v>8800</v>
      </c>
    </row>
    <row r="642" spans="1:8" ht="56" x14ac:dyDescent="0.35">
      <c r="A642" s="308"/>
      <c r="B642" s="336"/>
      <c r="C642" s="339"/>
      <c r="D642" s="342"/>
      <c r="E642" s="20" t="s">
        <v>14</v>
      </c>
      <c r="F642" s="20" t="s">
        <v>15</v>
      </c>
      <c r="G642" s="20">
        <v>8</v>
      </c>
      <c r="H642" s="93">
        <f t="shared" si="60"/>
        <v>8800</v>
      </c>
    </row>
    <row r="643" spans="1:8" ht="28" x14ac:dyDescent="0.35">
      <c r="A643" s="308"/>
      <c r="B643" s="336"/>
      <c r="C643" s="339"/>
      <c r="D643" s="342"/>
      <c r="E643" s="20" t="s">
        <v>27</v>
      </c>
      <c r="F643" s="20" t="s">
        <v>28</v>
      </c>
      <c r="G643" s="20">
        <v>14</v>
      </c>
      <c r="H643" s="93">
        <f t="shared" si="60"/>
        <v>15400</v>
      </c>
    </row>
    <row r="644" spans="1:8" ht="42" x14ac:dyDescent="0.35">
      <c r="A644" s="308"/>
      <c r="B644" s="336"/>
      <c r="C644" s="339"/>
      <c r="D644" s="342"/>
      <c r="E644" s="20" t="s">
        <v>274</v>
      </c>
      <c r="F644" s="20" t="s">
        <v>275</v>
      </c>
      <c r="G644" s="20">
        <v>3</v>
      </c>
      <c r="H644" s="93">
        <f t="shared" si="60"/>
        <v>3300</v>
      </c>
    </row>
    <row r="645" spans="1:8" x14ac:dyDescent="0.35">
      <c r="A645" s="309"/>
      <c r="B645" s="337"/>
      <c r="C645" s="340"/>
      <c r="D645" s="343"/>
      <c r="E645" s="125"/>
      <c r="F645" s="125"/>
      <c r="G645" s="125"/>
      <c r="H645" s="94">
        <f>SUM(H636:H644)</f>
        <v>129800</v>
      </c>
    </row>
    <row r="646" spans="1:8" ht="28" x14ac:dyDescent="0.35">
      <c r="A646" s="307">
        <v>403</v>
      </c>
      <c r="B646" s="335" t="s">
        <v>104</v>
      </c>
      <c r="C646" s="338" t="s">
        <v>40</v>
      </c>
      <c r="D646" s="341">
        <v>1200</v>
      </c>
      <c r="E646" s="20" t="s">
        <v>22</v>
      </c>
      <c r="F646" s="20" t="s">
        <v>23</v>
      </c>
      <c r="G646" s="20">
        <v>20</v>
      </c>
      <c r="H646" s="93">
        <f t="shared" ref="H646:H654" si="61">G646*$D$646</f>
        <v>24000</v>
      </c>
    </row>
    <row r="647" spans="1:8" ht="28" x14ac:dyDescent="0.35">
      <c r="A647" s="308"/>
      <c r="B647" s="336"/>
      <c r="C647" s="339"/>
      <c r="D647" s="342"/>
      <c r="E647" s="20" t="s">
        <v>12</v>
      </c>
      <c r="F647" s="20" t="s">
        <v>13</v>
      </c>
      <c r="G647" s="20">
        <v>2</v>
      </c>
      <c r="H647" s="93">
        <f t="shared" si="61"/>
        <v>2400</v>
      </c>
    </row>
    <row r="648" spans="1:8" ht="42" x14ac:dyDescent="0.35">
      <c r="A648" s="308"/>
      <c r="B648" s="336"/>
      <c r="C648" s="339"/>
      <c r="D648" s="342"/>
      <c r="E648" s="20" t="s">
        <v>16</v>
      </c>
      <c r="F648" s="20" t="s">
        <v>17</v>
      </c>
      <c r="G648" s="20">
        <v>30</v>
      </c>
      <c r="H648" s="93">
        <f t="shared" si="61"/>
        <v>36000</v>
      </c>
    </row>
    <row r="649" spans="1:8" ht="42" x14ac:dyDescent="0.35">
      <c r="A649" s="308"/>
      <c r="B649" s="336"/>
      <c r="C649" s="339"/>
      <c r="D649" s="342"/>
      <c r="E649" s="20" t="s">
        <v>24</v>
      </c>
      <c r="F649" s="20" t="s">
        <v>26</v>
      </c>
      <c r="G649" s="20">
        <v>3</v>
      </c>
      <c r="H649" s="93">
        <f t="shared" si="61"/>
        <v>3600</v>
      </c>
    </row>
    <row r="650" spans="1:8" ht="42" x14ac:dyDescent="0.35">
      <c r="A650" s="308"/>
      <c r="B650" s="336"/>
      <c r="C650" s="339"/>
      <c r="D650" s="342"/>
      <c r="E650" s="20" t="s">
        <v>24</v>
      </c>
      <c r="F650" s="20" t="s">
        <v>25</v>
      </c>
      <c r="G650" s="20">
        <v>25</v>
      </c>
      <c r="H650" s="93">
        <f t="shared" si="61"/>
        <v>30000</v>
      </c>
    </row>
    <row r="651" spans="1:8" ht="56" x14ac:dyDescent="0.35">
      <c r="A651" s="308"/>
      <c r="B651" s="336"/>
      <c r="C651" s="339"/>
      <c r="D651" s="342"/>
      <c r="E651" s="20" t="s">
        <v>20</v>
      </c>
      <c r="F651" s="20" t="s">
        <v>21</v>
      </c>
      <c r="G651" s="20">
        <v>8</v>
      </c>
      <c r="H651" s="93">
        <f t="shared" si="61"/>
        <v>9600</v>
      </c>
    </row>
    <row r="652" spans="1:8" ht="56" x14ac:dyDescent="0.35">
      <c r="A652" s="308"/>
      <c r="B652" s="336"/>
      <c r="C652" s="339"/>
      <c r="D652" s="342"/>
      <c r="E652" s="20" t="s">
        <v>14</v>
      </c>
      <c r="F652" s="20" t="s">
        <v>15</v>
      </c>
      <c r="G652" s="20">
        <v>8</v>
      </c>
      <c r="H652" s="93">
        <f t="shared" si="61"/>
        <v>9600</v>
      </c>
    </row>
    <row r="653" spans="1:8" ht="28" x14ac:dyDescent="0.35">
      <c r="A653" s="308"/>
      <c r="B653" s="336"/>
      <c r="C653" s="339"/>
      <c r="D653" s="342"/>
      <c r="E653" s="20" t="s">
        <v>27</v>
      </c>
      <c r="F653" s="20" t="s">
        <v>28</v>
      </c>
      <c r="G653" s="20">
        <v>10</v>
      </c>
      <c r="H653" s="93">
        <f t="shared" si="61"/>
        <v>12000</v>
      </c>
    </row>
    <row r="654" spans="1:8" ht="42" x14ac:dyDescent="0.35">
      <c r="A654" s="308"/>
      <c r="B654" s="336"/>
      <c r="C654" s="339"/>
      <c r="D654" s="342"/>
      <c r="E654" s="20" t="s">
        <v>274</v>
      </c>
      <c r="F654" s="20" t="s">
        <v>275</v>
      </c>
      <c r="G654" s="20">
        <v>3</v>
      </c>
      <c r="H654" s="93">
        <f t="shared" si="61"/>
        <v>3600</v>
      </c>
    </row>
    <row r="655" spans="1:8" x14ac:dyDescent="0.35">
      <c r="A655" s="309"/>
      <c r="B655" s="337"/>
      <c r="C655" s="340"/>
      <c r="D655" s="343"/>
      <c r="E655" s="125"/>
      <c r="F655" s="125"/>
      <c r="G655" s="125"/>
      <c r="H655" s="94">
        <f>SUM(H646:H654)</f>
        <v>130800</v>
      </c>
    </row>
    <row r="656" spans="1:8" x14ac:dyDescent="0.35">
      <c r="A656" s="344" t="s">
        <v>105</v>
      </c>
      <c r="B656" s="345"/>
      <c r="C656" s="345"/>
      <c r="D656" s="345"/>
      <c r="E656" s="345"/>
      <c r="F656" s="345"/>
      <c r="G656" s="345"/>
      <c r="H656" s="346"/>
    </row>
    <row r="657" spans="1:8" ht="28" x14ac:dyDescent="0.35">
      <c r="A657" s="307">
        <v>406</v>
      </c>
      <c r="B657" s="335" t="s">
        <v>106</v>
      </c>
      <c r="C657" s="338" t="s">
        <v>40</v>
      </c>
      <c r="D657" s="341">
        <v>2270.8000000000002</v>
      </c>
      <c r="E657" s="20" t="s">
        <v>22</v>
      </c>
      <c r="F657" s="20" t="s">
        <v>23</v>
      </c>
      <c r="G657" s="20">
        <v>2</v>
      </c>
      <c r="H657" s="135">
        <f t="shared" ref="H657:H663" si="62">G657*$D$657</f>
        <v>4541.6000000000004</v>
      </c>
    </row>
    <row r="658" spans="1:8" ht="28" x14ac:dyDescent="0.35">
      <c r="A658" s="308"/>
      <c r="B658" s="336"/>
      <c r="C658" s="339"/>
      <c r="D658" s="342"/>
      <c r="E658" s="20" t="s">
        <v>12</v>
      </c>
      <c r="F658" s="20" t="s">
        <v>13</v>
      </c>
      <c r="G658" s="20">
        <v>1</v>
      </c>
      <c r="H658" s="135">
        <f t="shared" si="62"/>
        <v>2270.8000000000002</v>
      </c>
    </row>
    <row r="659" spans="1:8" ht="42" x14ac:dyDescent="0.35">
      <c r="A659" s="308"/>
      <c r="B659" s="336"/>
      <c r="C659" s="339"/>
      <c r="D659" s="342"/>
      <c r="E659" s="20" t="s">
        <v>24</v>
      </c>
      <c r="F659" s="20" t="s">
        <v>25</v>
      </c>
      <c r="G659" s="20">
        <v>7</v>
      </c>
      <c r="H659" s="135">
        <f t="shared" si="62"/>
        <v>15895.600000000002</v>
      </c>
    </row>
    <row r="660" spans="1:8" ht="56" x14ac:dyDescent="0.35">
      <c r="A660" s="308"/>
      <c r="B660" s="336"/>
      <c r="C660" s="339"/>
      <c r="D660" s="342"/>
      <c r="E660" s="20" t="s">
        <v>20</v>
      </c>
      <c r="F660" s="20" t="s">
        <v>21</v>
      </c>
      <c r="G660" s="20">
        <v>8</v>
      </c>
      <c r="H660" s="135">
        <f t="shared" si="62"/>
        <v>18166.400000000001</v>
      </c>
    </row>
    <row r="661" spans="1:8" ht="56" x14ac:dyDescent="0.35">
      <c r="A661" s="308"/>
      <c r="B661" s="336"/>
      <c r="C661" s="339"/>
      <c r="D661" s="342"/>
      <c r="E661" s="20" t="s">
        <v>14</v>
      </c>
      <c r="F661" s="20" t="s">
        <v>15</v>
      </c>
      <c r="G661" s="20">
        <v>25</v>
      </c>
      <c r="H661" s="135">
        <f t="shared" si="62"/>
        <v>56770.000000000007</v>
      </c>
    </row>
    <row r="662" spans="1:8" ht="28" x14ac:dyDescent="0.35">
      <c r="A662" s="308"/>
      <c r="B662" s="336"/>
      <c r="C662" s="339"/>
      <c r="D662" s="342"/>
      <c r="E662" s="20" t="s">
        <v>27</v>
      </c>
      <c r="F662" s="20" t="s">
        <v>28</v>
      </c>
      <c r="G662" s="20">
        <v>1</v>
      </c>
      <c r="H662" s="135">
        <f t="shared" si="62"/>
        <v>2270.8000000000002</v>
      </c>
    </row>
    <row r="663" spans="1:8" ht="42" x14ac:dyDescent="0.35">
      <c r="A663" s="308"/>
      <c r="B663" s="336"/>
      <c r="C663" s="339"/>
      <c r="D663" s="342"/>
      <c r="E663" s="20" t="s">
        <v>274</v>
      </c>
      <c r="F663" s="20" t="s">
        <v>275</v>
      </c>
      <c r="G663" s="20">
        <v>2</v>
      </c>
      <c r="H663" s="135">
        <f t="shared" si="62"/>
        <v>4541.6000000000004</v>
      </c>
    </row>
    <row r="664" spans="1:8" x14ac:dyDescent="0.35">
      <c r="A664" s="309"/>
      <c r="B664" s="337"/>
      <c r="C664" s="340"/>
      <c r="D664" s="343"/>
      <c r="E664" s="125"/>
      <c r="F664" s="125"/>
      <c r="G664" s="125"/>
      <c r="H664" s="94">
        <f>SUM(H657:H663)</f>
        <v>104456.80000000003</v>
      </c>
    </row>
    <row r="665" spans="1:8" ht="28" x14ac:dyDescent="0.35">
      <c r="A665" s="307">
        <v>409</v>
      </c>
      <c r="B665" s="335" t="s">
        <v>107</v>
      </c>
      <c r="C665" s="338" t="s">
        <v>40</v>
      </c>
      <c r="D665" s="341">
        <v>1176.07</v>
      </c>
      <c r="E665" s="20" t="s">
        <v>22</v>
      </c>
      <c r="F665" s="20" t="s">
        <v>23</v>
      </c>
      <c r="G665" s="20">
        <v>2</v>
      </c>
      <c r="H665" s="135">
        <f t="shared" ref="H665:H671" si="63">G665*$D$665</f>
        <v>2352.14</v>
      </c>
    </row>
    <row r="666" spans="1:8" ht="28" x14ac:dyDescent="0.35">
      <c r="A666" s="308"/>
      <c r="B666" s="336"/>
      <c r="C666" s="339"/>
      <c r="D666" s="342"/>
      <c r="E666" s="20" t="s">
        <v>12</v>
      </c>
      <c r="F666" s="20" t="s">
        <v>13</v>
      </c>
      <c r="G666" s="20">
        <v>1</v>
      </c>
      <c r="H666" s="135">
        <f t="shared" si="63"/>
        <v>1176.07</v>
      </c>
    </row>
    <row r="667" spans="1:8" ht="42" x14ac:dyDescent="0.35">
      <c r="A667" s="308"/>
      <c r="B667" s="336"/>
      <c r="C667" s="339"/>
      <c r="D667" s="342"/>
      <c r="E667" s="20" t="s">
        <v>24</v>
      </c>
      <c r="F667" s="20" t="s">
        <v>25</v>
      </c>
      <c r="G667" s="20">
        <v>6</v>
      </c>
      <c r="H667" s="135">
        <f t="shared" si="63"/>
        <v>7056.42</v>
      </c>
    </row>
    <row r="668" spans="1:8" ht="56" x14ac:dyDescent="0.35">
      <c r="A668" s="308"/>
      <c r="B668" s="336"/>
      <c r="C668" s="339"/>
      <c r="D668" s="342"/>
      <c r="E668" s="20" t="s">
        <v>20</v>
      </c>
      <c r="F668" s="20" t="s">
        <v>21</v>
      </c>
      <c r="G668" s="20">
        <v>8</v>
      </c>
      <c r="H668" s="135">
        <f t="shared" si="63"/>
        <v>9408.56</v>
      </c>
    </row>
    <row r="669" spans="1:8" ht="56" x14ac:dyDescent="0.35">
      <c r="A669" s="308"/>
      <c r="B669" s="336"/>
      <c r="C669" s="339"/>
      <c r="D669" s="342"/>
      <c r="E669" s="20" t="s">
        <v>14</v>
      </c>
      <c r="F669" s="20" t="s">
        <v>15</v>
      </c>
      <c r="G669" s="20">
        <v>25</v>
      </c>
      <c r="H669" s="135">
        <f t="shared" si="63"/>
        <v>29401.75</v>
      </c>
    </row>
    <row r="670" spans="1:8" ht="28" x14ac:dyDescent="0.35">
      <c r="A670" s="308"/>
      <c r="B670" s="336"/>
      <c r="C670" s="339"/>
      <c r="D670" s="342"/>
      <c r="E670" s="20" t="s">
        <v>27</v>
      </c>
      <c r="F670" s="20" t="s">
        <v>28</v>
      </c>
      <c r="G670" s="20">
        <v>1</v>
      </c>
      <c r="H670" s="135">
        <f t="shared" si="63"/>
        <v>1176.07</v>
      </c>
    </row>
    <row r="671" spans="1:8" ht="42" x14ac:dyDescent="0.35">
      <c r="A671" s="308"/>
      <c r="B671" s="336"/>
      <c r="C671" s="339"/>
      <c r="D671" s="342"/>
      <c r="E671" s="20" t="s">
        <v>274</v>
      </c>
      <c r="F671" s="20" t="s">
        <v>275</v>
      </c>
      <c r="G671" s="20">
        <v>2</v>
      </c>
      <c r="H671" s="135">
        <f t="shared" si="63"/>
        <v>2352.14</v>
      </c>
    </row>
    <row r="672" spans="1:8" x14ac:dyDescent="0.35">
      <c r="A672" s="309"/>
      <c r="B672" s="337"/>
      <c r="C672" s="340"/>
      <c r="D672" s="343"/>
      <c r="E672" s="125"/>
      <c r="F672" s="125"/>
      <c r="G672" s="125"/>
      <c r="H672" s="94">
        <f>SUM(H665:H671)</f>
        <v>52923.15</v>
      </c>
    </row>
    <row r="673" spans="1:8" ht="28" x14ac:dyDescent="0.35">
      <c r="A673" s="307">
        <v>412</v>
      </c>
      <c r="B673" s="335" t="s">
        <v>108</v>
      </c>
      <c r="C673" s="338" t="s">
        <v>40</v>
      </c>
      <c r="D673" s="341">
        <v>609.72</v>
      </c>
      <c r="E673" s="20" t="s">
        <v>22</v>
      </c>
      <c r="F673" s="20" t="s">
        <v>23</v>
      </c>
      <c r="G673" s="20">
        <v>2</v>
      </c>
      <c r="H673" s="135">
        <f t="shared" ref="H673:H679" si="64">G673*$D$673</f>
        <v>1219.44</v>
      </c>
    </row>
    <row r="674" spans="1:8" ht="28" x14ac:dyDescent="0.35">
      <c r="A674" s="308"/>
      <c r="B674" s="336"/>
      <c r="C674" s="339"/>
      <c r="D674" s="342"/>
      <c r="E674" s="20" t="s">
        <v>12</v>
      </c>
      <c r="F674" s="20" t="s">
        <v>13</v>
      </c>
      <c r="G674" s="20">
        <v>3</v>
      </c>
      <c r="H674" s="135">
        <f t="shared" si="64"/>
        <v>1829.16</v>
      </c>
    </row>
    <row r="675" spans="1:8" ht="42" x14ac:dyDescent="0.35">
      <c r="A675" s="308"/>
      <c r="B675" s="336"/>
      <c r="C675" s="339"/>
      <c r="D675" s="342"/>
      <c r="E675" s="20" t="s">
        <v>24</v>
      </c>
      <c r="F675" s="20" t="s">
        <v>25</v>
      </c>
      <c r="G675" s="20">
        <v>7</v>
      </c>
      <c r="H675" s="135">
        <f t="shared" si="64"/>
        <v>4268.04</v>
      </c>
    </row>
    <row r="676" spans="1:8" ht="56" x14ac:dyDescent="0.35">
      <c r="A676" s="308"/>
      <c r="B676" s="336"/>
      <c r="C676" s="339"/>
      <c r="D676" s="342"/>
      <c r="E676" s="20" t="s">
        <v>20</v>
      </c>
      <c r="F676" s="20" t="s">
        <v>21</v>
      </c>
      <c r="G676" s="20">
        <v>8</v>
      </c>
      <c r="H676" s="135">
        <f t="shared" si="64"/>
        <v>4877.76</v>
      </c>
    </row>
    <row r="677" spans="1:8" ht="56" x14ac:dyDescent="0.35">
      <c r="A677" s="308"/>
      <c r="B677" s="336"/>
      <c r="C677" s="339"/>
      <c r="D677" s="342"/>
      <c r="E677" s="20" t="s">
        <v>14</v>
      </c>
      <c r="F677" s="20" t="s">
        <v>15</v>
      </c>
      <c r="G677" s="20">
        <v>25</v>
      </c>
      <c r="H677" s="135">
        <f t="shared" si="64"/>
        <v>15243</v>
      </c>
    </row>
    <row r="678" spans="1:8" ht="28" x14ac:dyDescent="0.35">
      <c r="A678" s="308"/>
      <c r="B678" s="336"/>
      <c r="C678" s="339"/>
      <c r="D678" s="342"/>
      <c r="E678" s="20" t="s">
        <v>27</v>
      </c>
      <c r="F678" s="20" t="s">
        <v>28</v>
      </c>
      <c r="G678" s="20">
        <v>1</v>
      </c>
      <c r="H678" s="135">
        <f t="shared" si="64"/>
        <v>609.72</v>
      </c>
    </row>
    <row r="679" spans="1:8" ht="42" x14ac:dyDescent="0.35">
      <c r="A679" s="308"/>
      <c r="B679" s="336"/>
      <c r="C679" s="339"/>
      <c r="D679" s="342"/>
      <c r="E679" s="20" t="s">
        <v>274</v>
      </c>
      <c r="F679" s="20" t="s">
        <v>275</v>
      </c>
      <c r="G679" s="20">
        <v>2</v>
      </c>
      <c r="H679" s="135">
        <f t="shared" si="64"/>
        <v>1219.44</v>
      </c>
    </row>
    <row r="680" spans="1:8" x14ac:dyDescent="0.35">
      <c r="A680" s="309"/>
      <c r="B680" s="337"/>
      <c r="C680" s="340"/>
      <c r="D680" s="343"/>
      <c r="E680" s="125"/>
      <c r="F680" s="125"/>
      <c r="G680" s="125"/>
      <c r="H680" s="94">
        <f>SUM(H673:H679)</f>
        <v>29266.560000000001</v>
      </c>
    </row>
    <row r="681" spans="1:8" ht="28" x14ac:dyDescent="0.35">
      <c r="A681" s="307">
        <v>415</v>
      </c>
      <c r="B681" s="335" t="s">
        <v>109</v>
      </c>
      <c r="C681" s="338" t="s">
        <v>40</v>
      </c>
      <c r="D681" s="341">
        <v>618.45000000000005</v>
      </c>
      <c r="E681" s="20" t="s">
        <v>22</v>
      </c>
      <c r="F681" s="20" t="s">
        <v>23</v>
      </c>
      <c r="G681" s="20">
        <v>2</v>
      </c>
      <c r="H681" s="135">
        <f t="shared" ref="H681:H686" si="65">G681*$D$681</f>
        <v>1236.9000000000001</v>
      </c>
    </row>
    <row r="682" spans="1:8" ht="42" x14ac:dyDescent="0.35">
      <c r="A682" s="308"/>
      <c r="B682" s="336"/>
      <c r="C682" s="339"/>
      <c r="D682" s="342"/>
      <c r="E682" s="20" t="s">
        <v>24</v>
      </c>
      <c r="F682" s="20" t="s">
        <v>25</v>
      </c>
      <c r="G682" s="20">
        <v>7</v>
      </c>
      <c r="H682" s="135">
        <f t="shared" si="65"/>
        <v>4329.1500000000005</v>
      </c>
    </row>
    <row r="683" spans="1:8" ht="56" x14ac:dyDescent="0.35">
      <c r="A683" s="308"/>
      <c r="B683" s="336"/>
      <c r="C683" s="339"/>
      <c r="D683" s="342"/>
      <c r="E683" s="20" t="s">
        <v>20</v>
      </c>
      <c r="F683" s="20" t="s">
        <v>21</v>
      </c>
      <c r="G683" s="20">
        <v>8</v>
      </c>
      <c r="H683" s="135">
        <f t="shared" si="65"/>
        <v>4947.6000000000004</v>
      </c>
    </row>
    <row r="684" spans="1:8" ht="56" x14ac:dyDescent="0.35">
      <c r="A684" s="308"/>
      <c r="B684" s="336"/>
      <c r="C684" s="339"/>
      <c r="D684" s="342"/>
      <c r="E684" s="20" t="s">
        <v>14</v>
      </c>
      <c r="F684" s="20" t="s">
        <v>15</v>
      </c>
      <c r="G684" s="20">
        <v>25</v>
      </c>
      <c r="H684" s="135">
        <f t="shared" si="65"/>
        <v>15461.250000000002</v>
      </c>
    </row>
    <row r="685" spans="1:8" ht="28" x14ac:dyDescent="0.35">
      <c r="A685" s="308"/>
      <c r="B685" s="336"/>
      <c r="C685" s="339"/>
      <c r="D685" s="342"/>
      <c r="E685" s="20" t="s">
        <v>27</v>
      </c>
      <c r="F685" s="20" t="s">
        <v>28</v>
      </c>
      <c r="G685" s="20">
        <v>1</v>
      </c>
      <c r="H685" s="135">
        <f t="shared" si="65"/>
        <v>618.45000000000005</v>
      </c>
    </row>
    <row r="686" spans="1:8" ht="42" x14ac:dyDescent="0.35">
      <c r="A686" s="308"/>
      <c r="B686" s="336"/>
      <c r="C686" s="339"/>
      <c r="D686" s="342"/>
      <c r="E686" s="20" t="s">
        <v>274</v>
      </c>
      <c r="F686" s="20" t="s">
        <v>275</v>
      </c>
      <c r="G686" s="20">
        <v>2</v>
      </c>
      <c r="H686" s="135">
        <f t="shared" si="65"/>
        <v>1236.9000000000001</v>
      </c>
    </row>
    <row r="687" spans="1:8" x14ac:dyDescent="0.35">
      <c r="A687" s="309"/>
      <c r="B687" s="337"/>
      <c r="C687" s="340"/>
      <c r="D687" s="343"/>
      <c r="E687" s="125"/>
      <c r="F687" s="125"/>
      <c r="G687" s="125"/>
      <c r="H687" s="94">
        <f>SUM(H681:H686)</f>
        <v>27830.250000000004</v>
      </c>
    </row>
    <row r="688" spans="1:8" ht="28" x14ac:dyDescent="0.35">
      <c r="A688" s="307">
        <v>418</v>
      </c>
      <c r="B688" s="335" t="s">
        <v>110</v>
      </c>
      <c r="C688" s="338" t="s">
        <v>40</v>
      </c>
      <c r="D688" s="341">
        <v>995</v>
      </c>
      <c r="E688" s="20" t="s">
        <v>22</v>
      </c>
      <c r="F688" s="20" t="s">
        <v>23</v>
      </c>
      <c r="G688" s="20">
        <v>2</v>
      </c>
      <c r="H688" s="135">
        <f t="shared" ref="H688:H694" si="66">G688*$D$688</f>
        <v>1990</v>
      </c>
    </row>
    <row r="689" spans="1:8" ht="28" x14ac:dyDescent="0.35">
      <c r="A689" s="308"/>
      <c r="B689" s="336"/>
      <c r="C689" s="339"/>
      <c r="D689" s="342"/>
      <c r="E689" s="20" t="s">
        <v>12</v>
      </c>
      <c r="F689" s="20" t="s">
        <v>13</v>
      </c>
      <c r="G689" s="20">
        <v>2</v>
      </c>
      <c r="H689" s="135">
        <f t="shared" si="66"/>
        <v>1990</v>
      </c>
    </row>
    <row r="690" spans="1:8" ht="42" x14ac:dyDescent="0.35">
      <c r="A690" s="308"/>
      <c r="B690" s="336"/>
      <c r="C690" s="339"/>
      <c r="D690" s="342"/>
      <c r="E690" s="20" t="s">
        <v>24</v>
      </c>
      <c r="F690" s="20" t="s">
        <v>25</v>
      </c>
      <c r="G690" s="20">
        <v>5</v>
      </c>
      <c r="H690" s="135">
        <f t="shared" si="66"/>
        <v>4975</v>
      </c>
    </row>
    <row r="691" spans="1:8" ht="56" x14ac:dyDescent="0.35">
      <c r="A691" s="308"/>
      <c r="B691" s="336"/>
      <c r="C691" s="339"/>
      <c r="D691" s="342"/>
      <c r="E691" s="20" t="s">
        <v>20</v>
      </c>
      <c r="F691" s="20" t="s">
        <v>21</v>
      </c>
      <c r="G691" s="20">
        <v>8</v>
      </c>
      <c r="H691" s="135">
        <f t="shared" si="66"/>
        <v>7960</v>
      </c>
    </row>
    <row r="692" spans="1:8" ht="56" x14ac:dyDescent="0.35">
      <c r="A692" s="308"/>
      <c r="B692" s="336"/>
      <c r="C692" s="339"/>
      <c r="D692" s="342"/>
      <c r="E692" s="20" t="s">
        <v>14</v>
      </c>
      <c r="F692" s="20" t="s">
        <v>15</v>
      </c>
      <c r="G692" s="20">
        <v>25</v>
      </c>
      <c r="H692" s="135">
        <f t="shared" si="66"/>
        <v>24875</v>
      </c>
    </row>
    <row r="693" spans="1:8" ht="28" x14ac:dyDescent="0.35">
      <c r="A693" s="308"/>
      <c r="B693" s="336"/>
      <c r="C693" s="339"/>
      <c r="D693" s="342"/>
      <c r="E693" s="20" t="s">
        <v>27</v>
      </c>
      <c r="F693" s="20" t="s">
        <v>28</v>
      </c>
      <c r="G693" s="20">
        <v>1</v>
      </c>
      <c r="H693" s="135">
        <f t="shared" si="66"/>
        <v>995</v>
      </c>
    </row>
    <row r="694" spans="1:8" ht="42" x14ac:dyDescent="0.35">
      <c r="A694" s="308"/>
      <c r="B694" s="336"/>
      <c r="C694" s="339"/>
      <c r="D694" s="342"/>
      <c r="E694" s="20" t="s">
        <v>274</v>
      </c>
      <c r="F694" s="20" t="s">
        <v>275</v>
      </c>
      <c r="G694" s="20">
        <v>2</v>
      </c>
      <c r="H694" s="135">
        <f t="shared" si="66"/>
        <v>1990</v>
      </c>
    </row>
    <row r="695" spans="1:8" x14ac:dyDescent="0.35">
      <c r="A695" s="309"/>
      <c r="B695" s="337"/>
      <c r="C695" s="340"/>
      <c r="D695" s="343"/>
      <c r="E695" s="125"/>
      <c r="F695" s="125"/>
      <c r="G695" s="125"/>
      <c r="H695" s="94">
        <f>SUM(H688:H694)</f>
        <v>44775</v>
      </c>
    </row>
    <row r="696" spans="1:8" ht="28" x14ac:dyDescent="0.35">
      <c r="A696" s="307">
        <v>421</v>
      </c>
      <c r="B696" s="335" t="s">
        <v>111</v>
      </c>
      <c r="C696" s="338" t="s">
        <v>40</v>
      </c>
      <c r="D696" s="341">
        <v>330</v>
      </c>
      <c r="E696" s="20" t="s">
        <v>22</v>
      </c>
      <c r="F696" s="20" t="s">
        <v>23</v>
      </c>
      <c r="G696" s="20">
        <v>2</v>
      </c>
      <c r="H696" s="135">
        <f t="shared" ref="H696:H701" si="67">G696*$D$696</f>
        <v>660</v>
      </c>
    </row>
    <row r="697" spans="1:8" ht="42" x14ac:dyDescent="0.35">
      <c r="A697" s="308"/>
      <c r="B697" s="336"/>
      <c r="C697" s="339"/>
      <c r="D697" s="342"/>
      <c r="E697" s="20" t="s">
        <v>24</v>
      </c>
      <c r="F697" s="20" t="s">
        <v>25</v>
      </c>
      <c r="G697" s="20">
        <v>5</v>
      </c>
      <c r="H697" s="135">
        <f t="shared" si="67"/>
        <v>1650</v>
      </c>
    </row>
    <row r="698" spans="1:8" ht="56" x14ac:dyDescent="0.35">
      <c r="A698" s="308"/>
      <c r="B698" s="336"/>
      <c r="C698" s="339"/>
      <c r="D698" s="342"/>
      <c r="E698" s="20" t="s">
        <v>20</v>
      </c>
      <c r="F698" s="20" t="s">
        <v>21</v>
      </c>
      <c r="G698" s="20">
        <v>8</v>
      </c>
      <c r="H698" s="135">
        <f t="shared" si="67"/>
        <v>2640</v>
      </c>
    </row>
    <row r="699" spans="1:8" ht="56" x14ac:dyDescent="0.35">
      <c r="A699" s="308"/>
      <c r="B699" s="336"/>
      <c r="C699" s="339"/>
      <c r="D699" s="342"/>
      <c r="E699" s="20" t="s">
        <v>14</v>
      </c>
      <c r="F699" s="20" t="s">
        <v>15</v>
      </c>
      <c r="G699" s="20">
        <v>25</v>
      </c>
      <c r="H699" s="135">
        <f t="shared" si="67"/>
        <v>8250</v>
      </c>
    </row>
    <row r="700" spans="1:8" ht="28" x14ac:dyDescent="0.35">
      <c r="A700" s="308"/>
      <c r="B700" s="336"/>
      <c r="C700" s="339"/>
      <c r="D700" s="342"/>
      <c r="E700" s="20" t="s">
        <v>27</v>
      </c>
      <c r="F700" s="20" t="s">
        <v>28</v>
      </c>
      <c r="G700" s="20">
        <v>5</v>
      </c>
      <c r="H700" s="135">
        <f t="shared" si="67"/>
        <v>1650</v>
      </c>
    </row>
    <row r="701" spans="1:8" ht="42" x14ac:dyDescent="0.35">
      <c r="A701" s="308"/>
      <c r="B701" s="336"/>
      <c r="C701" s="339"/>
      <c r="D701" s="342"/>
      <c r="E701" s="20" t="s">
        <v>274</v>
      </c>
      <c r="F701" s="20" t="s">
        <v>275</v>
      </c>
      <c r="G701" s="20">
        <v>2</v>
      </c>
      <c r="H701" s="135">
        <f t="shared" si="67"/>
        <v>660</v>
      </c>
    </row>
    <row r="702" spans="1:8" x14ac:dyDescent="0.35">
      <c r="A702" s="309"/>
      <c r="B702" s="337"/>
      <c r="C702" s="340"/>
      <c r="D702" s="343"/>
      <c r="E702" s="125"/>
      <c r="F702" s="125"/>
      <c r="G702" s="125"/>
      <c r="H702" s="94">
        <f>SUM(H696:H701)</f>
        <v>15510</v>
      </c>
    </row>
    <row r="703" spans="1:8" ht="28.5" thickBot="1" x14ac:dyDescent="0.4">
      <c r="A703" s="307">
        <v>424</v>
      </c>
      <c r="B703" s="335" t="s">
        <v>112</v>
      </c>
      <c r="C703" s="338" t="s">
        <v>40</v>
      </c>
      <c r="D703" s="369">
        <v>504.53</v>
      </c>
      <c r="E703" s="132" t="s">
        <v>22</v>
      </c>
      <c r="F703" s="132" t="s">
        <v>23</v>
      </c>
      <c r="G703" s="132">
        <v>2</v>
      </c>
      <c r="H703" s="136">
        <f t="shared" ref="H703:H709" si="68">G703*$D$703</f>
        <v>1009.06</v>
      </c>
    </row>
    <row r="704" spans="1:8" ht="28.5" thickBot="1" x14ac:dyDescent="0.4">
      <c r="A704" s="308"/>
      <c r="B704" s="336"/>
      <c r="C704" s="339"/>
      <c r="D704" s="357"/>
      <c r="E704" s="133" t="s">
        <v>12</v>
      </c>
      <c r="F704" s="133" t="s">
        <v>13</v>
      </c>
      <c r="G704" s="133">
        <v>1</v>
      </c>
      <c r="H704" s="136">
        <f t="shared" si="68"/>
        <v>504.53</v>
      </c>
    </row>
    <row r="705" spans="1:8" ht="42.5" thickBot="1" x14ac:dyDescent="0.4">
      <c r="A705" s="308"/>
      <c r="B705" s="336"/>
      <c r="C705" s="339"/>
      <c r="D705" s="357"/>
      <c r="E705" s="133" t="s">
        <v>24</v>
      </c>
      <c r="F705" s="133" t="s">
        <v>25</v>
      </c>
      <c r="G705" s="133">
        <v>8</v>
      </c>
      <c r="H705" s="136">
        <f t="shared" si="68"/>
        <v>4036.24</v>
      </c>
    </row>
    <row r="706" spans="1:8" ht="56.5" thickBot="1" x14ac:dyDescent="0.4">
      <c r="A706" s="308"/>
      <c r="B706" s="336"/>
      <c r="C706" s="339"/>
      <c r="D706" s="357"/>
      <c r="E706" s="133" t="s">
        <v>20</v>
      </c>
      <c r="F706" s="133" t="s">
        <v>21</v>
      </c>
      <c r="G706" s="133">
        <v>8</v>
      </c>
      <c r="H706" s="136">
        <f t="shared" si="68"/>
        <v>4036.24</v>
      </c>
    </row>
    <row r="707" spans="1:8" ht="56.5" thickBot="1" x14ac:dyDescent="0.4">
      <c r="A707" s="308"/>
      <c r="B707" s="336"/>
      <c r="C707" s="339"/>
      <c r="D707" s="357"/>
      <c r="E707" s="133" t="s">
        <v>14</v>
      </c>
      <c r="F707" s="133" t="s">
        <v>15</v>
      </c>
      <c r="G707" s="133">
        <v>25</v>
      </c>
      <c r="H707" s="136">
        <f t="shared" si="68"/>
        <v>12613.25</v>
      </c>
    </row>
    <row r="708" spans="1:8" ht="28.5" thickBot="1" x14ac:dyDescent="0.4">
      <c r="A708" s="308"/>
      <c r="B708" s="336"/>
      <c r="C708" s="339"/>
      <c r="D708" s="357"/>
      <c r="E708" s="133" t="s">
        <v>27</v>
      </c>
      <c r="F708" s="133" t="s">
        <v>28</v>
      </c>
      <c r="G708" s="133">
        <v>2</v>
      </c>
      <c r="H708" s="136">
        <f t="shared" si="68"/>
        <v>1009.06</v>
      </c>
    </row>
    <row r="709" spans="1:8" ht="42.5" thickBot="1" x14ac:dyDescent="0.4">
      <c r="A709" s="308"/>
      <c r="B709" s="336"/>
      <c r="C709" s="339"/>
      <c r="D709" s="357"/>
      <c r="E709" s="133" t="s">
        <v>274</v>
      </c>
      <c r="F709" s="133" t="s">
        <v>275</v>
      </c>
      <c r="G709" s="133">
        <v>2</v>
      </c>
      <c r="H709" s="136">
        <f t="shared" si="68"/>
        <v>1009.06</v>
      </c>
    </row>
    <row r="710" spans="1:8" x14ac:dyDescent="0.35">
      <c r="A710" s="309"/>
      <c r="B710" s="337"/>
      <c r="C710" s="340"/>
      <c r="D710" s="358"/>
      <c r="E710" s="125"/>
      <c r="F710" s="125"/>
      <c r="G710" s="125"/>
      <c r="H710" s="94">
        <f>SUM(H703:H709)</f>
        <v>24217.440000000002</v>
      </c>
    </row>
    <row r="711" spans="1:8" ht="28" x14ac:dyDescent="0.35">
      <c r="A711" s="307">
        <v>427</v>
      </c>
      <c r="B711" s="335" t="s">
        <v>113</v>
      </c>
      <c r="C711" s="338" t="s">
        <v>40</v>
      </c>
      <c r="D711" s="341">
        <v>477.49</v>
      </c>
      <c r="E711" s="20" t="s">
        <v>22</v>
      </c>
      <c r="F711" s="20" t="s">
        <v>23</v>
      </c>
      <c r="G711" s="20">
        <v>2</v>
      </c>
      <c r="H711" s="135">
        <f t="shared" ref="H711:H717" si="69">G711*$D$711</f>
        <v>954.98</v>
      </c>
    </row>
    <row r="712" spans="1:8" ht="28" x14ac:dyDescent="0.35">
      <c r="A712" s="308"/>
      <c r="B712" s="336"/>
      <c r="C712" s="339"/>
      <c r="D712" s="342"/>
      <c r="E712" s="20" t="s">
        <v>12</v>
      </c>
      <c r="F712" s="20" t="s">
        <v>13</v>
      </c>
      <c r="G712" s="20">
        <v>1</v>
      </c>
      <c r="H712" s="135">
        <f t="shared" si="69"/>
        <v>477.49</v>
      </c>
    </row>
    <row r="713" spans="1:8" ht="42" x14ac:dyDescent="0.35">
      <c r="A713" s="308"/>
      <c r="B713" s="336"/>
      <c r="C713" s="339"/>
      <c r="D713" s="342"/>
      <c r="E713" s="20" t="s">
        <v>24</v>
      </c>
      <c r="F713" s="20" t="s">
        <v>25</v>
      </c>
      <c r="G713" s="20">
        <v>8</v>
      </c>
      <c r="H713" s="135">
        <f t="shared" si="69"/>
        <v>3819.92</v>
      </c>
    </row>
    <row r="714" spans="1:8" ht="56" x14ac:dyDescent="0.35">
      <c r="A714" s="308"/>
      <c r="B714" s="336"/>
      <c r="C714" s="339"/>
      <c r="D714" s="342"/>
      <c r="E714" s="20" t="s">
        <v>20</v>
      </c>
      <c r="F714" s="20" t="s">
        <v>21</v>
      </c>
      <c r="G714" s="20">
        <v>8</v>
      </c>
      <c r="H714" s="135">
        <f t="shared" si="69"/>
        <v>3819.92</v>
      </c>
    </row>
    <row r="715" spans="1:8" ht="56" x14ac:dyDescent="0.35">
      <c r="A715" s="308"/>
      <c r="B715" s="336"/>
      <c r="C715" s="339"/>
      <c r="D715" s="342"/>
      <c r="E715" s="20" t="s">
        <v>14</v>
      </c>
      <c r="F715" s="20" t="s">
        <v>15</v>
      </c>
      <c r="G715" s="20">
        <v>25</v>
      </c>
      <c r="H715" s="135">
        <f t="shared" si="69"/>
        <v>11937.25</v>
      </c>
    </row>
    <row r="716" spans="1:8" ht="28" x14ac:dyDescent="0.35">
      <c r="A716" s="308"/>
      <c r="B716" s="336"/>
      <c r="C716" s="339"/>
      <c r="D716" s="342"/>
      <c r="E716" s="20" t="s">
        <v>27</v>
      </c>
      <c r="F716" s="20" t="s">
        <v>28</v>
      </c>
      <c r="G716" s="20">
        <v>2</v>
      </c>
      <c r="H716" s="135">
        <f t="shared" si="69"/>
        <v>954.98</v>
      </c>
    </row>
    <row r="717" spans="1:8" ht="42" x14ac:dyDescent="0.35">
      <c r="A717" s="308"/>
      <c r="B717" s="336"/>
      <c r="C717" s="339"/>
      <c r="D717" s="342"/>
      <c r="E717" s="20" t="s">
        <v>274</v>
      </c>
      <c r="F717" s="20" t="s">
        <v>275</v>
      </c>
      <c r="G717" s="20">
        <v>2</v>
      </c>
      <c r="H717" s="135">
        <f t="shared" si="69"/>
        <v>954.98</v>
      </c>
    </row>
    <row r="718" spans="1:8" x14ac:dyDescent="0.35">
      <c r="A718" s="309"/>
      <c r="B718" s="337"/>
      <c r="C718" s="340"/>
      <c r="D718" s="343"/>
      <c r="E718" s="125"/>
      <c r="F718" s="125"/>
      <c r="G718" s="125"/>
      <c r="H718" s="94">
        <f>SUM(H711:H717)</f>
        <v>22919.52</v>
      </c>
    </row>
    <row r="719" spans="1:8" ht="28" x14ac:dyDescent="0.35">
      <c r="A719" s="307">
        <v>430</v>
      </c>
      <c r="B719" s="335" t="s">
        <v>114</v>
      </c>
      <c r="C719" s="338" t="s">
        <v>40</v>
      </c>
      <c r="D719" s="341">
        <v>546.46</v>
      </c>
      <c r="E719" s="20" t="s">
        <v>22</v>
      </c>
      <c r="F719" s="20" t="s">
        <v>23</v>
      </c>
      <c r="G719" s="20">
        <v>2</v>
      </c>
      <c r="H719" s="135">
        <f t="shared" ref="H719:H725" si="70">G719*$D$719</f>
        <v>1092.92</v>
      </c>
    </row>
    <row r="720" spans="1:8" ht="28" x14ac:dyDescent="0.35">
      <c r="A720" s="308"/>
      <c r="B720" s="336"/>
      <c r="C720" s="339"/>
      <c r="D720" s="342"/>
      <c r="E720" s="20" t="s">
        <v>12</v>
      </c>
      <c r="F720" s="20" t="s">
        <v>13</v>
      </c>
      <c r="G720" s="20">
        <v>1</v>
      </c>
      <c r="H720" s="135">
        <f t="shared" si="70"/>
        <v>546.46</v>
      </c>
    </row>
    <row r="721" spans="1:8" ht="42" x14ac:dyDescent="0.35">
      <c r="A721" s="308"/>
      <c r="B721" s="336"/>
      <c r="C721" s="339"/>
      <c r="D721" s="342"/>
      <c r="E721" s="20" t="s">
        <v>24</v>
      </c>
      <c r="F721" s="20" t="s">
        <v>25</v>
      </c>
      <c r="G721" s="20">
        <v>8</v>
      </c>
      <c r="H721" s="135">
        <f t="shared" si="70"/>
        <v>4371.68</v>
      </c>
    </row>
    <row r="722" spans="1:8" ht="56" x14ac:dyDescent="0.35">
      <c r="A722" s="308"/>
      <c r="B722" s="336"/>
      <c r="C722" s="339"/>
      <c r="D722" s="342"/>
      <c r="E722" s="20" t="s">
        <v>20</v>
      </c>
      <c r="F722" s="20" t="s">
        <v>21</v>
      </c>
      <c r="G722" s="20">
        <v>8</v>
      </c>
      <c r="H722" s="135">
        <f t="shared" si="70"/>
        <v>4371.68</v>
      </c>
    </row>
    <row r="723" spans="1:8" ht="56" x14ac:dyDescent="0.35">
      <c r="A723" s="308"/>
      <c r="B723" s="336"/>
      <c r="C723" s="339"/>
      <c r="D723" s="342"/>
      <c r="E723" s="20" t="s">
        <v>14</v>
      </c>
      <c r="F723" s="20" t="s">
        <v>15</v>
      </c>
      <c r="G723" s="20">
        <v>25</v>
      </c>
      <c r="H723" s="135">
        <f t="shared" si="70"/>
        <v>13661.5</v>
      </c>
    </row>
    <row r="724" spans="1:8" ht="28" x14ac:dyDescent="0.35">
      <c r="A724" s="308"/>
      <c r="B724" s="336"/>
      <c r="C724" s="339"/>
      <c r="D724" s="342"/>
      <c r="E724" s="20" t="s">
        <v>27</v>
      </c>
      <c r="F724" s="20" t="s">
        <v>28</v>
      </c>
      <c r="G724" s="20">
        <v>2</v>
      </c>
      <c r="H724" s="135">
        <f t="shared" si="70"/>
        <v>1092.92</v>
      </c>
    </row>
    <row r="725" spans="1:8" ht="42" x14ac:dyDescent="0.35">
      <c r="A725" s="308"/>
      <c r="B725" s="336"/>
      <c r="C725" s="339"/>
      <c r="D725" s="342"/>
      <c r="E725" s="20" t="s">
        <v>274</v>
      </c>
      <c r="F725" s="20" t="s">
        <v>275</v>
      </c>
      <c r="G725" s="20">
        <v>2</v>
      </c>
      <c r="H725" s="135">
        <f t="shared" si="70"/>
        <v>1092.92</v>
      </c>
    </row>
    <row r="726" spans="1:8" x14ac:dyDescent="0.35">
      <c r="A726" s="309"/>
      <c r="B726" s="337"/>
      <c r="C726" s="340"/>
      <c r="D726" s="343"/>
      <c r="E726" s="125"/>
      <c r="F726" s="125"/>
      <c r="G726" s="125"/>
      <c r="H726" s="94">
        <f>SUM(H719:H725)</f>
        <v>26230.080000000002</v>
      </c>
    </row>
    <row r="727" spans="1:8" ht="28" x14ac:dyDescent="0.35">
      <c r="A727" s="307">
        <v>433</v>
      </c>
      <c r="B727" s="335" t="s">
        <v>115</v>
      </c>
      <c r="C727" s="338" t="s">
        <v>40</v>
      </c>
      <c r="D727" s="341">
        <v>1300</v>
      </c>
      <c r="E727" s="20" t="s">
        <v>22</v>
      </c>
      <c r="F727" s="20" t="s">
        <v>23</v>
      </c>
      <c r="G727" s="20">
        <v>2</v>
      </c>
      <c r="H727" s="135">
        <f t="shared" ref="H727:H733" si="71">G727*$D$727</f>
        <v>2600</v>
      </c>
    </row>
    <row r="728" spans="1:8" ht="28" x14ac:dyDescent="0.35">
      <c r="A728" s="308"/>
      <c r="B728" s="336"/>
      <c r="C728" s="339"/>
      <c r="D728" s="342"/>
      <c r="E728" s="20" t="s">
        <v>12</v>
      </c>
      <c r="F728" s="20" t="s">
        <v>13</v>
      </c>
      <c r="G728" s="20">
        <v>3</v>
      </c>
      <c r="H728" s="135">
        <f t="shared" si="71"/>
        <v>3900</v>
      </c>
    </row>
    <row r="729" spans="1:8" ht="42" x14ac:dyDescent="0.35">
      <c r="A729" s="308"/>
      <c r="B729" s="336"/>
      <c r="C729" s="339"/>
      <c r="D729" s="342"/>
      <c r="E729" s="20" t="s">
        <v>24</v>
      </c>
      <c r="F729" s="20" t="s">
        <v>25</v>
      </c>
      <c r="G729" s="20">
        <v>7</v>
      </c>
      <c r="H729" s="135">
        <f t="shared" si="71"/>
        <v>9100</v>
      </c>
    </row>
    <row r="730" spans="1:8" ht="56" x14ac:dyDescent="0.35">
      <c r="A730" s="308"/>
      <c r="B730" s="336"/>
      <c r="C730" s="339"/>
      <c r="D730" s="342"/>
      <c r="E730" s="20" t="s">
        <v>20</v>
      </c>
      <c r="F730" s="20" t="s">
        <v>21</v>
      </c>
      <c r="G730" s="20">
        <v>8</v>
      </c>
      <c r="H730" s="135">
        <f t="shared" si="71"/>
        <v>10400</v>
      </c>
    </row>
    <row r="731" spans="1:8" ht="56" x14ac:dyDescent="0.35">
      <c r="A731" s="308"/>
      <c r="B731" s="336"/>
      <c r="C731" s="339"/>
      <c r="D731" s="342"/>
      <c r="E731" s="20" t="s">
        <v>14</v>
      </c>
      <c r="F731" s="20" t="s">
        <v>15</v>
      </c>
      <c r="G731" s="20">
        <v>25</v>
      </c>
      <c r="H731" s="135">
        <f t="shared" si="71"/>
        <v>32500</v>
      </c>
    </row>
    <row r="732" spans="1:8" ht="28" x14ac:dyDescent="0.35">
      <c r="A732" s="308"/>
      <c r="B732" s="336"/>
      <c r="C732" s="339"/>
      <c r="D732" s="342"/>
      <c r="E732" s="20" t="s">
        <v>27</v>
      </c>
      <c r="F732" s="20" t="s">
        <v>28</v>
      </c>
      <c r="G732" s="20">
        <v>1</v>
      </c>
      <c r="H732" s="135">
        <f t="shared" si="71"/>
        <v>1300</v>
      </c>
    </row>
    <row r="733" spans="1:8" ht="42" x14ac:dyDescent="0.35">
      <c r="A733" s="308"/>
      <c r="B733" s="336"/>
      <c r="C733" s="339"/>
      <c r="D733" s="342"/>
      <c r="E733" s="20" t="s">
        <v>274</v>
      </c>
      <c r="F733" s="20" t="s">
        <v>275</v>
      </c>
      <c r="G733" s="20">
        <v>2</v>
      </c>
      <c r="H733" s="135">
        <f t="shared" si="71"/>
        <v>2600</v>
      </c>
    </row>
    <row r="734" spans="1:8" x14ac:dyDescent="0.35">
      <c r="A734" s="309"/>
      <c r="B734" s="337"/>
      <c r="C734" s="340"/>
      <c r="D734" s="343"/>
      <c r="E734" s="20"/>
      <c r="F734" s="20"/>
      <c r="G734" s="20"/>
      <c r="H734" s="94">
        <f>SUM(H727:H733)</f>
        <v>62400</v>
      </c>
    </row>
    <row r="735" spans="1:8" ht="28" x14ac:dyDescent="0.35">
      <c r="A735" s="328">
        <v>436</v>
      </c>
      <c r="B735" s="335" t="s">
        <v>116</v>
      </c>
      <c r="C735" s="338" t="s">
        <v>40</v>
      </c>
      <c r="D735" s="341">
        <v>1500</v>
      </c>
      <c r="E735" s="20" t="s">
        <v>22</v>
      </c>
      <c r="F735" s="20" t="s">
        <v>23</v>
      </c>
      <c r="G735" s="20">
        <v>2</v>
      </c>
      <c r="H735" s="135">
        <f t="shared" ref="H735:H741" si="72">G735*$D$735</f>
        <v>3000</v>
      </c>
    </row>
    <row r="736" spans="1:8" ht="28" x14ac:dyDescent="0.35">
      <c r="A736" s="329"/>
      <c r="B736" s="336"/>
      <c r="C736" s="339"/>
      <c r="D736" s="342"/>
      <c r="E736" s="20" t="s">
        <v>12</v>
      </c>
      <c r="F736" s="20" t="s">
        <v>13</v>
      </c>
      <c r="G736" s="20">
        <v>1</v>
      </c>
      <c r="H736" s="135">
        <f t="shared" si="72"/>
        <v>1500</v>
      </c>
    </row>
    <row r="737" spans="1:8" ht="42" x14ac:dyDescent="0.35">
      <c r="A737" s="329"/>
      <c r="B737" s="336"/>
      <c r="C737" s="339"/>
      <c r="D737" s="342"/>
      <c r="E737" s="20" t="s">
        <v>24</v>
      </c>
      <c r="F737" s="20" t="s">
        <v>25</v>
      </c>
      <c r="G737" s="20">
        <v>7</v>
      </c>
      <c r="H737" s="135">
        <f t="shared" si="72"/>
        <v>10500</v>
      </c>
    </row>
    <row r="738" spans="1:8" ht="56" x14ac:dyDescent="0.35">
      <c r="A738" s="329"/>
      <c r="B738" s="336"/>
      <c r="C738" s="339"/>
      <c r="D738" s="342"/>
      <c r="E738" s="20" t="s">
        <v>20</v>
      </c>
      <c r="F738" s="20" t="s">
        <v>21</v>
      </c>
      <c r="G738" s="20">
        <v>8</v>
      </c>
      <c r="H738" s="135">
        <f t="shared" si="72"/>
        <v>12000</v>
      </c>
    </row>
    <row r="739" spans="1:8" ht="56" x14ac:dyDescent="0.35">
      <c r="A739" s="329"/>
      <c r="B739" s="336"/>
      <c r="C739" s="339"/>
      <c r="D739" s="342"/>
      <c r="E739" s="20" t="s">
        <v>14</v>
      </c>
      <c r="F739" s="20" t="s">
        <v>15</v>
      </c>
      <c r="G739" s="20">
        <v>25</v>
      </c>
      <c r="H739" s="135">
        <f t="shared" si="72"/>
        <v>37500</v>
      </c>
    </row>
    <row r="740" spans="1:8" ht="28" x14ac:dyDescent="0.35">
      <c r="A740" s="329"/>
      <c r="B740" s="336"/>
      <c r="C740" s="339"/>
      <c r="D740" s="342"/>
      <c r="E740" s="20" t="s">
        <v>27</v>
      </c>
      <c r="F740" s="20" t="s">
        <v>28</v>
      </c>
      <c r="G740" s="20">
        <v>1</v>
      </c>
      <c r="H740" s="135">
        <f t="shared" si="72"/>
        <v>1500</v>
      </c>
    </row>
    <row r="741" spans="1:8" ht="42" x14ac:dyDescent="0.35">
      <c r="A741" s="329"/>
      <c r="B741" s="336"/>
      <c r="C741" s="339"/>
      <c r="D741" s="342"/>
      <c r="E741" s="20" t="s">
        <v>274</v>
      </c>
      <c r="F741" s="20" t="s">
        <v>275</v>
      </c>
      <c r="G741" s="20">
        <v>2</v>
      </c>
      <c r="H741" s="135">
        <f t="shared" si="72"/>
        <v>3000</v>
      </c>
    </row>
    <row r="742" spans="1:8" x14ac:dyDescent="0.35">
      <c r="A742" s="330"/>
      <c r="B742" s="337"/>
      <c r="C742" s="340"/>
      <c r="D742" s="343"/>
      <c r="E742" s="20"/>
      <c r="F742" s="20"/>
      <c r="G742" s="20"/>
      <c r="H742" s="94">
        <f>SUM(H735:H741)</f>
        <v>69000</v>
      </c>
    </row>
    <row r="743" spans="1:8" ht="28" x14ac:dyDescent="0.35">
      <c r="A743" s="307">
        <v>439</v>
      </c>
      <c r="B743" s="335" t="s">
        <v>117</v>
      </c>
      <c r="C743" s="338" t="s">
        <v>40</v>
      </c>
      <c r="D743" s="341">
        <v>773</v>
      </c>
      <c r="E743" s="20" t="s">
        <v>22</v>
      </c>
      <c r="F743" s="20" t="s">
        <v>23</v>
      </c>
      <c r="G743" s="20">
        <v>2</v>
      </c>
      <c r="H743" s="135">
        <f t="shared" ref="H743:H748" si="73">G743*$D$743</f>
        <v>1546</v>
      </c>
    </row>
    <row r="744" spans="1:8" ht="42" x14ac:dyDescent="0.35">
      <c r="A744" s="308"/>
      <c r="B744" s="336"/>
      <c r="C744" s="339"/>
      <c r="D744" s="342"/>
      <c r="E744" s="20" t="s">
        <v>24</v>
      </c>
      <c r="F744" s="20" t="s">
        <v>25</v>
      </c>
      <c r="G744" s="20">
        <v>7</v>
      </c>
      <c r="H744" s="135">
        <f t="shared" si="73"/>
        <v>5411</v>
      </c>
    </row>
    <row r="745" spans="1:8" ht="56" x14ac:dyDescent="0.35">
      <c r="A745" s="308"/>
      <c r="B745" s="336"/>
      <c r="C745" s="339"/>
      <c r="D745" s="342"/>
      <c r="E745" s="20" t="s">
        <v>20</v>
      </c>
      <c r="F745" s="20" t="s">
        <v>21</v>
      </c>
      <c r="G745" s="20">
        <v>8</v>
      </c>
      <c r="H745" s="135">
        <f t="shared" si="73"/>
        <v>6184</v>
      </c>
    </row>
    <row r="746" spans="1:8" ht="56" x14ac:dyDescent="0.35">
      <c r="A746" s="308"/>
      <c r="B746" s="336"/>
      <c r="C746" s="339"/>
      <c r="D746" s="342"/>
      <c r="E746" s="20" t="s">
        <v>14</v>
      </c>
      <c r="F746" s="20" t="s">
        <v>15</v>
      </c>
      <c r="G746" s="20">
        <v>25</v>
      </c>
      <c r="H746" s="135">
        <f t="shared" si="73"/>
        <v>19325</v>
      </c>
    </row>
    <row r="747" spans="1:8" ht="28" x14ac:dyDescent="0.35">
      <c r="A747" s="308"/>
      <c r="B747" s="336"/>
      <c r="C747" s="339"/>
      <c r="D747" s="342"/>
      <c r="E747" s="20" t="s">
        <v>27</v>
      </c>
      <c r="F747" s="20" t="s">
        <v>28</v>
      </c>
      <c r="G747" s="20">
        <v>1</v>
      </c>
      <c r="H747" s="135">
        <f t="shared" si="73"/>
        <v>773</v>
      </c>
    </row>
    <row r="748" spans="1:8" ht="42" x14ac:dyDescent="0.35">
      <c r="A748" s="308"/>
      <c r="B748" s="336"/>
      <c r="C748" s="339"/>
      <c r="D748" s="342"/>
      <c r="E748" s="20" t="s">
        <v>274</v>
      </c>
      <c r="F748" s="20" t="s">
        <v>275</v>
      </c>
      <c r="G748" s="20">
        <v>2</v>
      </c>
      <c r="H748" s="135">
        <f t="shared" si="73"/>
        <v>1546</v>
      </c>
    </row>
    <row r="749" spans="1:8" x14ac:dyDescent="0.35">
      <c r="A749" s="309"/>
      <c r="B749" s="337"/>
      <c r="C749" s="340"/>
      <c r="D749" s="343"/>
      <c r="E749" s="20"/>
      <c r="F749" s="20"/>
      <c r="G749" s="20"/>
      <c r="H749" s="94">
        <f>SUM(H743:H748)</f>
        <v>34785</v>
      </c>
    </row>
    <row r="750" spans="1:8" ht="28" x14ac:dyDescent="0.35">
      <c r="A750" s="307">
        <v>442</v>
      </c>
      <c r="B750" s="335" t="s">
        <v>118</v>
      </c>
      <c r="C750" s="338" t="s">
        <v>40</v>
      </c>
      <c r="D750" s="341">
        <v>773</v>
      </c>
      <c r="E750" s="20" t="s">
        <v>22</v>
      </c>
      <c r="F750" s="20" t="s">
        <v>23</v>
      </c>
      <c r="G750" s="20">
        <v>2</v>
      </c>
      <c r="H750" s="135">
        <f t="shared" ref="H750:H755" si="74">G750*$D$750</f>
        <v>1546</v>
      </c>
    </row>
    <row r="751" spans="1:8" ht="42" x14ac:dyDescent="0.35">
      <c r="A751" s="308"/>
      <c r="B751" s="336"/>
      <c r="C751" s="339"/>
      <c r="D751" s="342"/>
      <c r="E751" s="20" t="s">
        <v>24</v>
      </c>
      <c r="F751" s="20" t="s">
        <v>25</v>
      </c>
      <c r="G751" s="20">
        <v>7</v>
      </c>
      <c r="H751" s="135">
        <f t="shared" si="74"/>
        <v>5411</v>
      </c>
    </row>
    <row r="752" spans="1:8" ht="56" x14ac:dyDescent="0.35">
      <c r="A752" s="308"/>
      <c r="B752" s="336"/>
      <c r="C752" s="339"/>
      <c r="D752" s="342"/>
      <c r="E752" s="20" t="s">
        <v>20</v>
      </c>
      <c r="F752" s="20" t="s">
        <v>21</v>
      </c>
      <c r="G752" s="20">
        <v>8</v>
      </c>
      <c r="H752" s="135">
        <f t="shared" si="74"/>
        <v>6184</v>
      </c>
    </row>
    <row r="753" spans="1:8" ht="56" x14ac:dyDescent="0.35">
      <c r="A753" s="308"/>
      <c r="B753" s="336"/>
      <c r="C753" s="339"/>
      <c r="D753" s="342"/>
      <c r="E753" s="20" t="s">
        <v>14</v>
      </c>
      <c r="F753" s="20" t="s">
        <v>15</v>
      </c>
      <c r="G753" s="20">
        <v>25</v>
      </c>
      <c r="H753" s="135">
        <f t="shared" si="74"/>
        <v>19325</v>
      </c>
    </row>
    <row r="754" spans="1:8" ht="28" x14ac:dyDescent="0.35">
      <c r="A754" s="308"/>
      <c r="B754" s="336"/>
      <c r="C754" s="339"/>
      <c r="D754" s="342"/>
      <c r="E754" s="20" t="s">
        <v>27</v>
      </c>
      <c r="F754" s="20" t="s">
        <v>28</v>
      </c>
      <c r="G754" s="20">
        <v>1</v>
      </c>
      <c r="H754" s="135">
        <f t="shared" si="74"/>
        <v>773</v>
      </c>
    </row>
    <row r="755" spans="1:8" ht="42" x14ac:dyDescent="0.35">
      <c r="A755" s="308"/>
      <c r="B755" s="336"/>
      <c r="C755" s="339"/>
      <c r="D755" s="342"/>
      <c r="E755" s="20" t="s">
        <v>274</v>
      </c>
      <c r="F755" s="20" t="s">
        <v>275</v>
      </c>
      <c r="G755" s="20">
        <v>2</v>
      </c>
      <c r="H755" s="135">
        <f t="shared" si="74"/>
        <v>1546</v>
      </c>
    </row>
    <row r="756" spans="1:8" x14ac:dyDescent="0.35">
      <c r="A756" s="309"/>
      <c r="B756" s="337"/>
      <c r="C756" s="340"/>
      <c r="D756" s="343"/>
      <c r="E756" s="20"/>
      <c r="F756" s="20"/>
      <c r="G756" s="20"/>
      <c r="H756" s="94">
        <f>SUM(H750:H755)</f>
        <v>34785</v>
      </c>
    </row>
    <row r="757" spans="1:8" ht="28" x14ac:dyDescent="0.35">
      <c r="A757" s="307">
        <v>445</v>
      </c>
      <c r="B757" s="335" t="s">
        <v>119</v>
      </c>
      <c r="C757" s="338" t="s">
        <v>40</v>
      </c>
      <c r="D757" s="341">
        <v>657.95</v>
      </c>
      <c r="E757" s="20" t="s">
        <v>22</v>
      </c>
      <c r="F757" s="20" t="s">
        <v>23</v>
      </c>
      <c r="G757" s="20">
        <v>2</v>
      </c>
      <c r="H757" s="135">
        <f t="shared" ref="H757:H763" si="75">G757*$D$757</f>
        <v>1315.9</v>
      </c>
    </row>
    <row r="758" spans="1:8" ht="28" x14ac:dyDescent="0.35">
      <c r="A758" s="308"/>
      <c r="B758" s="336"/>
      <c r="C758" s="339"/>
      <c r="D758" s="342"/>
      <c r="E758" s="20" t="s">
        <v>12</v>
      </c>
      <c r="F758" s="20" t="s">
        <v>13</v>
      </c>
      <c r="G758" s="20">
        <v>1</v>
      </c>
      <c r="H758" s="135">
        <f t="shared" si="75"/>
        <v>657.95</v>
      </c>
    </row>
    <row r="759" spans="1:8" ht="42" x14ac:dyDescent="0.35">
      <c r="A759" s="308"/>
      <c r="B759" s="336"/>
      <c r="C759" s="339"/>
      <c r="D759" s="342"/>
      <c r="E759" s="20" t="s">
        <v>24</v>
      </c>
      <c r="F759" s="20" t="s">
        <v>25</v>
      </c>
      <c r="G759" s="20">
        <v>6</v>
      </c>
      <c r="H759" s="135">
        <f t="shared" si="75"/>
        <v>3947.7000000000003</v>
      </c>
    </row>
    <row r="760" spans="1:8" ht="56" x14ac:dyDescent="0.35">
      <c r="A760" s="308"/>
      <c r="B760" s="336"/>
      <c r="C760" s="339"/>
      <c r="D760" s="342"/>
      <c r="E760" s="20" t="s">
        <v>20</v>
      </c>
      <c r="F760" s="20" t="s">
        <v>21</v>
      </c>
      <c r="G760" s="20">
        <v>8</v>
      </c>
      <c r="H760" s="135">
        <f t="shared" si="75"/>
        <v>5263.6</v>
      </c>
    </row>
    <row r="761" spans="1:8" ht="56" x14ac:dyDescent="0.35">
      <c r="A761" s="308"/>
      <c r="B761" s="336"/>
      <c r="C761" s="339"/>
      <c r="D761" s="342"/>
      <c r="E761" s="20" t="s">
        <v>14</v>
      </c>
      <c r="F761" s="20" t="s">
        <v>15</v>
      </c>
      <c r="G761" s="20">
        <v>25</v>
      </c>
      <c r="H761" s="135">
        <f t="shared" si="75"/>
        <v>16448.75</v>
      </c>
    </row>
    <row r="762" spans="1:8" ht="28" x14ac:dyDescent="0.35">
      <c r="A762" s="308"/>
      <c r="B762" s="336"/>
      <c r="C762" s="339"/>
      <c r="D762" s="342"/>
      <c r="E762" s="20" t="s">
        <v>27</v>
      </c>
      <c r="F762" s="20" t="s">
        <v>28</v>
      </c>
      <c r="G762" s="20">
        <v>3</v>
      </c>
      <c r="H762" s="135">
        <f t="shared" si="75"/>
        <v>1973.8500000000001</v>
      </c>
    </row>
    <row r="763" spans="1:8" ht="42" x14ac:dyDescent="0.35">
      <c r="A763" s="308"/>
      <c r="B763" s="336"/>
      <c r="C763" s="339"/>
      <c r="D763" s="342"/>
      <c r="E763" s="20" t="s">
        <v>274</v>
      </c>
      <c r="F763" s="20" t="s">
        <v>275</v>
      </c>
      <c r="G763" s="20">
        <v>2</v>
      </c>
      <c r="H763" s="135">
        <f t="shared" si="75"/>
        <v>1315.9</v>
      </c>
    </row>
    <row r="764" spans="1:8" x14ac:dyDescent="0.35">
      <c r="A764" s="309"/>
      <c r="B764" s="337"/>
      <c r="C764" s="340"/>
      <c r="D764" s="343"/>
      <c r="E764" s="20"/>
      <c r="F764" s="20"/>
      <c r="G764" s="20"/>
      <c r="H764" s="94">
        <f>SUM(H757:H763)</f>
        <v>30923.65</v>
      </c>
    </row>
    <row r="765" spans="1:8" ht="28" x14ac:dyDescent="0.35">
      <c r="A765" s="307">
        <v>448</v>
      </c>
      <c r="B765" s="335" t="s">
        <v>120</v>
      </c>
      <c r="C765" s="338" t="s">
        <v>40</v>
      </c>
      <c r="D765" s="341">
        <v>639</v>
      </c>
      <c r="E765" s="20" t="s">
        <v>22</v>
      </c>
      <c r="F765" s="20" t="s">
        <v>23</v>
      </c>
      <c r="G765" s="20">
        <v>2</v>
      </c>
      <c r="H765" s="135">
        <f t="shared" ref="H765:H770" si="76">G765*$D$765</f>
        <v>1278</v>
      </c>
    </row>
    <row r="766" spans="1:8" ht="42" x14ac:dyDescent="0.35">
      <c r="A766" s="308"/>
      <c r="B766" s="336"/>
      <c r="C766" s="339"/>
      <c r="D766" s="342"/>
      <c r="E766" s="20" t="s">
        <v>24</v>
      </c>
      <c r="F766" s="20" t="s">
        <v>25</v>
      </c>
      <c r="G766" s="20">
        <v>6</v>
      </c>
      <c r="H766" s="135">
        <f t="shared" si="76"/>
        <v>3834</v>
      </c>
    </row>
    <row r="767" spans="1:8" ht="56" x14ac:dyDescent="0.35">
      <c r="A767" s="308"/>
      <c r="B767" s="336"/>
      <c r="C767" s="339"/>
      <c r="D767" s="342"/>
      <c r="E767" s="20" t="s">
        <v>20</v>
      </c>
      <c r="F767" s="20" t="s">
        <v>21</v>
      </c>
      <c r="G767" s="20">
        <v>8</v>
      </c>
      <c r="H767" s="135">
        <f t="shared" si="76"/>
        <v>5112</v>
      </c>
    </row>
    <row r="768" spans="1:8" ht="56" x14ac:dyDescent="0.35">
      <c r="A768" s="308"/>
      <c r="B768" s="336"/>
      <c r="C768" s="339"/>
      <c r="D768" s="342"/>
      <c r="E768" s="20" t="s">
        <v>14</v>
      </c>
      <c r="F768" s="20" t="s">
        <v>15</v>
      </c>
      <c r="G768" s="20">
        <v>25</v>
      </c>
      <c r="H768" s="135">
        <f t="shared" si="76"/>
        <v>15975</v>
      </c>
    </row>
    <row r="769" spans="1:8" ht="28" x14ac:dyDescent="0.35">
      <c r="A769" s="308"/>
      <c r="B769" s="336"/>
      <c r="C769" s="339"/>
      <c r="D769" s="342"/>
      <c r="E769" s="20" t="s">
        <v>27</v>
      </c>
      <c r="F769" s="20" t="s">
        <v>28</v>
      </c>
      <c r="G769" s="20">
        <v>1</v>
      </c>
      <c r="H769" s="135">
        <f t="shared" si="76"/>
        <v>639</v>
      </c>
    </row>
    <row r="770" spans="1:8" ht="42" x14ac:dyDescent="0.35">
      <c r="A770" s="308"/>
      <c r="B770" s="336"/>
      <c r="C770" s="339"/>
      <c r="D770" s="342"/>
      <c r="E770" s="20" t="s">
        <v>274</v>
      </c>
      <c r="F770" s="20" t="s">
        <v>275</v>
      </c>
      <c r="G770" s="20">
        <v>2</v>
      </c>
      <c r="H770" s="135">
        <f t="shared" si="76"/>
        <v>1278</v>
      </c>
    </row>
    <row r="771" spans="1:8" x14ac:dyDescent="0.35">
      <c r="A771" s="309"/>
      <c r="B771" s="337"/>
      <c r="C771" s="340"/>
      <c r="D771" s="343"/>
      <c r="E771" s="20"/>
      <c r="F771" s="20"/>
      <c r="G771" s="20"/>
      <c r="H771" s="94">
        <f>SUM(H765:H770)</f>
        <v>28116</v>
      </c>
    </row>
    <row r="772" spans="1:8" ht="28" x14ac:dyDescent="0.35">
      <c r="A772" s="307">
        <v>451</v>
      </c>
      <c r="B772" s="335" t="s">
        <v>121</v>
      </c>
      <c r="C772" s="338" t="s">
        <v>40</v>
      </c>
      <c r="D772" s="341">
        <v>1230</v>
      </c>
      <c r="E772" s="20" t="s">
        <v>22</v>
      </c>
      <c r="F772" s="20" t="s">
        <v>23</v>
      </c>
      <c r="G772" s="20">
        <v>2</v>
      </c>
      <c r="H772" s="135">
        <f t="shared" ref="H772:H777" si="77">G772*$D$772</f>
        <v>2460</v>
      </c>
    </row>
    <row r="773" spans="1:8" ht="42" x14ac:dyDescent="0.35">
      <c r="A773" s="308"/>
      <c r="B773" s="336"/>
      <c r="C773" s="339"/>
      <c r="D773" s="342"/>
      <c r="E773" s="20" t="s">
        <v>24</v>
      </c>
      <c r="F773" s="20" t="s">
        <v>25</v>
      </c>
      <c r="G773" s="20">
        <v>7</v>
      </c>
      <c r="H773" s="135">
        <f t="shared" si="77"/>
        <v>8610</v>
      </c>
    </row>
    <row r="774" spans="1:8" ht="56" x14ac:dyDescent="0.35">
      <c r="A774" s="308"/>
      <c r="B774" s="336"/>
      <c r="C774" s="339"/>
      <c r="D774" s="342"/>
      <c r="E774" s="20" t="s">
        <v>20</v>
      </c>
      <c r="F774" s="20" t="s">
        <v>21</v>
      </c>
      <c r="G774" s="20">
        <v>8</v>
      </c>
      <c r="H774" s="135">
        <f t="shared" si="77"/>
        <v>9840</v>
      </c>
    </row>
    <row r="775" spans="1:8" ht="56" x14ac:dyDescent="0.35">
      <c r="A775" s="308"/>
      <c r="B775" s="336"/>
      <c r="C775" s="339"/>
      <c r="D775" s="342"/>
      <c r="E775" s="20" t="s">
        <v>14</v>
      </c>
      <c r="F775" s="20" t="s">
        <v>15</v>
      </c>
      <c r="G775" s="20">
        <v>25</v>
      </c>
      <c r="H775" s="135">
        <f t="shared" si="77"/>
        <v>30750</v>
      </c>
    </row>
    <row r="776" spans="1:8" ht="28" x14ac:dyDescent="0.35">
      <c r="A776" s="308"/>
      <c r="B776" s="336"/>
      <c r="C776" s="339"/>
      <c r="D776" s="342"/>
      <c r="E776" s="20" t="s">
        <v>27</v>
      </c>
      <c r="F776" s="20" t="s">
        <v>28</v>
      </c>
      <c r="G776" s="20">
        <v>1</v>
      </c>
      <c r="H776" s="135">
        <f t="shared" si="77"/>
        <v>1230</v>
      </c>
    </row>
    <row r="777" spans="1:8" ht="42" x14ac:dyDescent="0.35">
      <c r="A777" s="308"/>
      <c r="B777" s="336"/>
      <c r="C777" s="339"/>
      <c r="D777" s="342"/>
      <c r="E777" s="20" t="s">
        <v>274</v>
      </c>
      <c r="F777" s="20" t="s">
        <v>275</v>
      </c>
      <c r="G777" s="20">
        <v>2</v>
      </c>
      <c r="H777" s="135">
        <f t="shared" si="77"/>
        <v>2460</v>
      </c>
    </row>
    <row r="778" spans="1:8" x14ac:dyDescent="0.35">
      <c r="A778" s="309"/>
      <c r="B778" s="337"/>
      <c r="C778" s="340"/>
      <c r="D778" s="343"/>
      <c r="E778" s="20"/>
      <c r="F778" s="20"/>
      <c r="G778" s="20"/>
      <c r="H778" s="94">
        <f>SUM(H772:H777)</f>
        <v>55350</v>
      </c>
    </row>
    <row r="779" spans="1:8" ht="28" x14ac:dyDescent="0.35">
      <c r="A779" s="307">
        <v>454</v>
      </c>
      <c r="B779" s="335" t="s">
        <v>122</v>
      </c>
      <c r="C779" s="338" t="s">
        <v>40</v>
      </c>
      <c r="D779" s="341">
        <v>484.25</v>
      </c>
      <c r="E779" s="20" t="s">
        <v>22</v>
      </c>
      <c r="F779" s="20" t="s">
        <v>23</v>
      </c>
      <c r="G779" s="20">
        <v>2</v>
      </c>
      <c r="H779" s="135">
        <f t="shared" ref="H779:H785" si="78">G779*$D$779</f>
        <v>968.5</v>
      </c>
    </row>
    <row r="780" spans="1:8" ht="28" x14ac:dyDescent="0.35">
      <c r="A780" s="308"/>
      <c r="B780" s="336"/>
      <c r="C780" s="339"/>
      <c r="D780" s="342"/>
      <c r="E780" s="20" t="s">
        <v>12</v>
      </c>
      <c r="F780" s="20" t="s">
        <v>13</v>
      </c>
      <c r="G780" s="20">
        <v>6</v>
      </c>
      <c r="H780" s="135">
        <f t="shared" si="78"/>
        <v>2905.5</v>
      </c>
    </row>
    <row r="781" spans="1:8" ht="42" x14ac:dyDescent="0.35">
      <c r="A781" s="308"/>
      <c r="B781" s="336"/>
      <c r="C781" s="339"/>
      <c r="D781" s="342"/>
      <c r="E781" s="20" t="s">
        <v>24</v>
      </c>
      <c r="F781" s="20" t="s">
        <v>25</v>
      </c>
      <c r="G781" s="20">
        <v>9</v>
      </c>
      <c r="H781" s="135">
        <f t="shared" si="78"/>
        <v>4358.25</v>
      </c>
    </row>
    <row r="782" spans="1:8" ht="56" x14ac:dyDescent="0.35">
      <c r="A782" s="308"/>
      <c r="B782" s="336"/>
      <c r="C782" s="339"/>
      <c r="D782" s="342"/>
      <c r="E782" s="20" t="s">
        <v>20</v>
      </c>
      <c r="F782" s="20" t="s">
        <v>21</v>
      </c>
      <c r="G782" s="20">
        <v>8</v>
      </c>
      <c r="H782" s="135">
        <f t="shared" si="78"/>
        <v>3874</v>
      </c>
    </row>
    <row r="783" spans="1:8" ht="56" x14ac:dyDescent="0.35">
      <c r="A783" s="308"/>
      <c r="B783" s="336"/>
      <c r="C783" s="339"/>
      <c r="D783" s="342"/>
      <c r="E783" s="20" t="s">
        <v>14</v>
      </c>
      <c r="F783" s="20" t="s">
        <v>15</v>
      </c>
      <c r="G783" s="20">
        <v>25</v>
      </c>
      <c r="H783" s="135">
        <f t="shared" si="78"/>
        <v>12106.25</v>
      </c>
    </row>
    <row r="784" spans="1:8" ht="28" x14ac:dyDescent="0.35">
      <c r="A784" s="308"/>
      <c r="B784" s="336"/>
      <c r="C784" s="339"/>
      <c r="D784" s="342"/>
      <c r="E784" s="20" t="s">
        <v>27</v>
      </c>
      <c r="F784" s="20" t="s">
        <v>28</v>
      </c>
      <c r="G784" s="20">
        <v>2</v>
      </c>
      <c r="H784" s="135">
        <f t="shared" si="78"/>
        <v>968.5</v>
      </c>
    </row>
    <row r="785" spans="1:8" ht="42" x14ac:dyDescent="0.35">
      <c r="A785" s="308"/>
      <c r="B785" s="336"/>
      <c r="C785" s="339"/>
      <c r="D785" s="342"/>
      <c r="E785" s="20" t="s">
        <v>274</v>
      </c>
      <c r="F785" s="20" t="s">
        <v>275</v>
      </c>
      <c r="G785" s="20">
        <v>2</v>
      </c>
      <c r="H785" s="135">
        <f t="shared" si="78"/>
        <v>968.5</v>
      </c>
    </row>
    <row r="786" spans="1:8" x14ac:dyDescent="0.35">
      <c r="A786" s="309"/>
      <c r="B786" s="337"/>
      <c r="C786" s="340"/>
      <c r="D786" s="343"/>
      <c r="E786" s="20"/>
      <c r="F786" s="20"/>
      <c r="G786" s="20"/>
      <c r="H786" s="94">
        <f>SUM(H779:H785)</f>
        <v>26149.5</v>
      </c>
    </row>
    <row r="787" spans="1:8" ht="28" x14ac:dyDescent="0.35">
      <c r="A787" s="307">
        <v>457</v>
      </c>
      <c r="B787" s="335" t="s">
        <v>123</v>
      </c>
      <c r="C787" s="338" t="s">
        <v>40</v>
      </c>
      <c r="D787" s="341">
        <v>453.5</v>
      </c>
      <c r="E787" s="20" t="s">
        <v>22</v>
      </c>
      <c r="F787" s="20" t="s">
        <v>23</v>
      </c>
      <c r="G787" s="20">
        <v>2</v>
      </c>
      <c r="H787" s="135">
        <f t="shared" ref="H787:H793" si="79">G787*$D$787</f>
        <v>907</v>
      </c>
    </row>
    <row r="788" spans="1:8" ht="28" x14ac:dyDescent="0.35">
      <c r="A788" s="308"/>
      <c r="B788" s="336"/>
      <c r="C788" s="339"/>
      <c r="D788" s="342"/>
      <c r="E788" s="20" t="s">
        <v>12</v>
      </c>
      <c r="F788" s="20" t="s">
        <v>13</v>
      </c>
      <c r="G788" s="20">
        <v>6</v>
      </c>
      <c r="H788" s="135">
        <f t="shared" si="79"/>
        <v>2721</v>
      </c>
    </row>
    <row r="789" spans="1:8" ht="42" x14ac:dyDescent="0.35">
      <c r="A789" s="308"/>
      <c r="B789" s="336"/>
      <c r="C789" s="339"/>
      <c r="D789" s="342"/>
      <c r="E789" s="20" t="s">
        <v>24</v>
      </c>
      <c r="F789" s="20" t="s">
        <v>25</v>
      </c>
      <c r="G789" s="20">
        <v>9</v>
      </c>
      <c r="H789" s="135">
        <f t="shared" si="79"/>
        <v>4081.5</v>
      </c>
    </row>
    <row r="790" spans="1:8" ht="56" x14ac:dyDescent="0.35">
      <c r="A790" s="308"/>
      <c r="B790" s="336"/>
      <c r="C790" s="339"/>
      <c r="D790" s="342"/>
      <c r="E790" s="20" t="s">
        <v>20</v>
      </c>
      <c r="F790" s="20" t="s">
        <v>21</v>
      </c>
      <c r="G790" s="20">
        <v>8</v>
      </c>
      <c r="H790" s="135">
        <f t="shared" si="79"/>
        <v>3628</v>
      </c>
    </row>
    <row r="791" spans="1:8" ht="56" x14ac:dyDescent="0.35">
      <c r="A791" s="308"/>
      <c r="B791" s="336"/>
      <c r="C791" s="339"/>
      <c r="D791" s="342"/>
      <c r="E791" s="20" t="s">
        <v>14</v>
      </c>
      <c r="F791" s="20" t="s">
        <v>15</v>
      </c>
      <c r="G791" s="20">
        <v>25</v>
      </c>
      <c r="H791" s="135">
        <f t="shared" si="79"/>
        <v>11337.5</v>
      </c>
    </row>
    <row r="792" spans="1:8" ht="28" x14ac:dyDescent="0.35">
      <c r="A792" s="308"/>
      <c r="B792" s="336"/>
      <c r="C792" s="339"/>
      <c r="D792" s="342"/>
      <c r="E792" s="20" t="s">
        <v>27</v>
      </c>
      <c r="F792" s="20" t="s">
        <v>28</v>
      </c>
      <c r="G792" s="20">
        <v>2</v>
      </c>
      <c r="H792" s="135">
        <f t="shared" si="79"/>
        <v>907</v>
      </c>
    </row>
    <row r="793" spans="1:8" ht="42" x14ac:dyDescent="0.35">
      <c r="A793" s="308"/>
      <c r="B793" s="336"/>
      <c r="C793" s="339"/>
      <c r="D793" s="342"/>
      <c r="E793" s="20" t="s">
        <v>274</v>
      </c>
      <c r="F793" s="20" t="s">
        <v>275</v>
      </c>
      <c r="G793" s="20">
        <v>2</v>
      </c>
      <c r="H793" s="135">
        <f t="shared" si="79"/>
        <v>907</v>
      </c>
    </row>
    <row r="794" spans="1:8" x14ac:dyDescent="0.35">
      <c r="A794" s="309"/>
      <c r="B794" s="337"/>
      <c r="C794" s="340"/>
      <c r="D794" s="343"/>
      <c r="E794" s="20"/>
      <c r="F794" s="20"/>
      <c r="G794" s="20"/>
      <c r="H794" s="94">
        <f>SUM(H787:H793)</f>
        <v>24489</v>
      </c>
    </row>
    <row r="795" spans="1:8" ht="28" x14ac:dyDescent="0.35">
      <c r="A795" s="307">
        <v>460</v>
      </c>
      <c r="B795" s="335" t="s">
        <v>124</v>
      </c>
      <c r="C795" s="338" t="s">
        <v>40</v>
      </c>
      <c r="D795" s="341">
        <v>847</v>
      </c>
      <c r="E795" s="20" t="s">
        <v>22</v>
      </c>
      <c r="F795" s="20" t="s">
        <v>23</v>
      </c>
      <c r="G795" s="20">
        <v>2</v>
      </c>
      <c r="H795" s="135">
        <f t="shared" ref="H795:H800" si="80">G795*$D$795</f>
        <v>1694</v>
      </c>
    </row>
    <row r="796" spans="1:8" ht="42" x14ac:dyDescent="0.35">
      <c r="A796" s="308"/>
      <c r="B796" s="336"/>
      <c r="C796" s="339"/>
      <c r="D796" s="342"/>
      <c r="E796" s="20" t="s">
        <v>24</v>
      </c>
      <c r="F796" s="20" t="s">
        <v>25</v>
      </c>
      <c r="G796" s="20">
        <v>5</v>
      </c>
      <c r="H796" s="135">
        <f t="shared" si="80"/>
        <v>4235</v>
      </c>
    </row>
    <row r="797" spans="1:8" ht="56" x14ac:dyDescent="0.35">
      <c r="A797" s="308"/>
      <c r="B797" s="336"/>
      <c r="C797" s="339"/>
      <c r="D797" s="342"/>
      <c r="E797" s="20" t="s">
        <v>20</v>
      </c>
      <c r="F797" s="20" t="s">
        <v>21</v>
      </c>
      <c r="G797" s="20">
        <v>8</v>
      </c>
      <c r="H797" s="135">
        <f t="shared" si="80"/>
        <v>6776</v>
      </c>
    </row>
    <row r="798" spans="1:8" ht="56" x14ac:dyDescent="0.35">
      <c r="A798" s="308"/>
      <c r="B798" s="336"/>
      <c r="C798" s="339"/>
      <c r="D798" s="342"/>
      <c r="E798" s="20" t="s">
        <v>14</v>
      </c>
      <c r="F798" s="20" t="s">
        <v>15</v>
      </c>
      <c r="G798" s="20">
        <v>25</v>
      </c>
      <c r="H798" s="135">
        <f t="shared" si="80"/>
        <v>21175</v>
      </c>
    </row>
    <row r="799" spans="1:8" ht="28" x14ac:dyDescent="0.35">
      <c r="A799" s="308"/>
      <c r="B799" s="336"/>
      <c r="C799" s="339"/>
      <c r="D799" s="342"/>
      <c r="E799" s="20" t="s">
        <v>27</v>
      </c>
      <c r="F799" s="20" t="s">
        <v>28</v>
      </c>
      <c r="G799" s="20">
        <v>2</v>
      </c>
      <c r="H799" s="135">
        <f t="shared" si="80"/>
        <v>1694</v>
      </c>
    </row>
    <row r="800" spans="1:8" ht="42" x14ac:dyDescent="0.35">
      <c r="A800" s="308"/>
      <c r="B800" s="336"/>
      <c r="C800" s="339"/>
      <c r="D800" s="342"/>
      <c r="E800" s="20" t="s">
        <v>274</v>
      </c>
      <c r="F800" s="20" t="s">
        <v>275</v>
      </c>
      <c r="G800" s="20">
        <v>2</v>
      </c>
      <c r="H800" s="135">
        <f t="shared" si="80"/>
        <v>1694</v>
      </c>
    </row>
    <row r="801" spans="1:8" x14ac:dyDescent="0.35">
      <c r="A801" s="309"/>
      <c r="B801" s="337"/>
      <c r="C801" s="340"/>
      <c r="D801" s="343"/>
      <c r="E801" s="20"/>
      <c r="F801" s="20"/>
      <c r="G801" s="20"/>
      <c r="H801" s="94">
        <f>SUM(H795:H800)</f>
        <v>37268</v>
      </c>
    </row>
    <row r="802" spans="1:8" ht="28" x14ac:dyDescent="0.35">
      <c r="A802" s="307">
        <v>463</v>
      </c>
      <c r="B802" s="335" t="s">
        <v>125</v>
      </c>
      <c r="C802" s="338" t="s">
        <v>40</v>
      </c>
      <c r="D802" s="341">
        <v>1500</v>
      </c>
      <c r="E802" s="20" t="s">
        <v>22</v>
      </c>
      <c r="F802" s="20" t="s">
        <v>23</v>
      </c>
      <c r="G802" s="20">
        <v>2</v>
      </c>
      <c r="H802" s="135">
        <f t="shared" ref="H802:H808" si="81">G802*$D$802</f>
        <v>3000</v>
      </c>
    </row>
    <row r="803" spans="1:8" ht="28" x14ac:dyDescent="0.35">
      <c r="A803" s="308"/>
      <c r="B803" s="336"/>
      <c r="C803" s="339"/>
      <c r="D803" s="342"/>
      <c r="E803" s="20" t="s">
        <v>12</v>
      </c>
      <c r="F803" s="20" t="s">
        <v>13</v>
      </c>
      <c r="G803" s="20">
        <v>3</v>
      </c>
      <c r="H803" s="135">
        <f t="shared" si="81"/>
        <v>4500</v>
      </c>
    </row>
    <row r="804" spans="1:8" ht="42" x14ac:dyDescent="0.35">
      <c r="A804" s="308"/>
      <c r="B804" s="336"/>
      <c r="C804" s="339"/>
      <c r="D804" s="342"/>
      <c r="E804" s="20" t="s">
        <v>24</v>
      </c>
      <c r="F804" s="20" t="s">
        <v>25</v>
      </c>
      <c r="G804" s="20">
        <v>9</v>
      </c>
      <c r="H804" s="135">
        <f t="shared" si="81"/>
        <v>13500</v>
      </c>
    </row>
    <row r="805" spans="1:8" ht="56" x14ac:dyDescent="0.35">
      <c r="A805" s="308"/>
      <c r="B805" s="336"/>
      <c r="C805" s="339"/>
      <c r="D805" s="342"/>
      <c r="E805" s="20" t="s">
        <v>20</v>
      </c>
      <c r="F805" s="20" t="s">
        <v>21</v>
      </c>
      <c r="G805" s="20">
        <v>8</v>
      </c>
      <c r="H805" s="135">
        <f t="shared" si="81"/>
        <v>12000</v>
      </c>
    </row>
    <row r="806" spans="1:8" ht="56" x14ac:dyDescent="0.35">
      <c r="A806" s="308"/>
      <c r="B806" s="336"/>
      <c r="C806" s="339"/>
      <c r="D806" s="342"/>
      <c r="E806" s="20" t="s">
        <v>14</v>
      </c>
      <c r="F806" s="20" t="s">
        <v>15</v>
      </c>
      <c r="G806" s="20">
        <v>25</v>
      </c>
      <c r="H806" s="135">
        <f t="shared" si="81"/>
        <v>37500</v>
      </c>
    </row>
    <row r="807" spans="1:8" ht="28" x14ac:dyDescent="0.35">
      <c r="A807" s="308"/>
      <c r="B807" s="336"/>
      <c r="C807" s="339"/>
      <c r="D807" s="342"/>
      <c r="E807" s="20" t="s">
        <v>27</v>
      </c>
      <c r="F807" s="20" t="s">
        <v>28</v>
      </c>
      <c r="G807" s="20">
        <v>7</v>
      </c>
      <c r="H807" s="135">
        <f t="shared" si="81"/>
        <v>10500</v>
      </c>
    </row>
    <row r="808" spans="1:8" ht="42" x14ac:dyDescent="0.35">
      <c r="A808" s="308"/>
      <c r="B808" s="336"/>
      <c r="C808" s="339"/>
      <c r="D808" s="342"/>
      <c r="E808" s="20" t="s">
        <v>274</v>
      </c>
      <c r="F808" s="20" t="s">
        <v>275</v>
      </c>
      <c r="G808" s="20">
        <v>2</v>
      </c>
      <c r="H808" s="135">
        <f t="shared" si="81"/>
        <v>3000</v>
      </c>
    </row>
    <row r="809" spans="1:8" x14ac:dyDescent="0.35">
      <c r="A809" s="309"/>
      <c r="B809" s="337"/>
      <c r="C809" s="340"/>
      <c r="D809" s="343"/>
      <c r="E809" s="20"/>
      <c r="F809" s="20"/>
      <c r="G809" s="20"/>
      <c r="H809" s="94">
        <f>SUM(H802:H808)</f>
        <v>84000</v>
      </c>
    </row>
    <row r="810" spans="1:8" ht="28" x14ac:dyDescent="0.35">
      <c r="A810" s="324">
        <v>466</v>
      </c>
      <c r="B810" s="335" t="s">
        <v>126</v>
      </c>
      <c r="C810" s="338" t="s">
        <v>40</v>
      </c>
      <c r="D810" s="341">
        <v>1700</v>
      </c>
      <c r="E810" s="20" t="s">
        <v>22</v>
      </c>
      <c r="F810" s="20" t="s">
        <v>23</v>
      </c>
      <c r="G810" s="20">
        <v>2</v>
      </c>
      <c r="H810" s="135">
        <f t="shared" ref="H810:H816" si="82">G810*$D$810</f>
        <v>3400</v>
      </c>
    </row>
    <row r="811" spans="1:8" ht="28" x14ac:dyDescent="0.35">
      <c r="A811" s="324"/>
      <c r="B811" s="336"/>
      <c r="C811" s="339"/>
      <c r="D811" s="342"/>
      <c r="E811" s="20" t="s">
        <v>12</v>
      </c>
      <c r="F811" s="20" t="s">
        <v>13</v>
      </c>
      <c r="G811" s="20">
        <v>3</v>
      </c>
      <c r="H811" s="135">
        <f t="shared" si="82"/>
        <v>5100</v>
      </c>
    </row>
    <row r="812" spans="1:8" ht="42" x14ac:dyDescent="0.35">
      <c r="A812" s="324"/>
      <c r="B812" s="336"/>
      <c r="C812" s="339"/>
      <c r="D812" s="342"/>
      <c r="E812" s="20" t="s">
        <v>24</v>
      </c>
      <c r="F812" s="20" t="s">
        <v>25</v>
      </c>
      <c r="G812" s="20">
        <v>9</v>
      </c>
      <c r="H812" s="135">
        <f t="shared" si="82"/>
        <v>15300</v>
      </c>
    </row>
    <row r="813" spans="1:8" ht="56" x14ac:dyDescent="0.35">
      <c r="A813" s="324"/>
      <c r="B813" s="336"/>
      <c r="C813" s="339"/>
      <c r="D813" s="342"/>
      <c r="E813" s="20" t="s">
        <v>20</v>
      </c>
      <c r="F813" s="20" t="s">
        <v>21</v>
      </c>
      <c r="G813" s="20">
        <v>8</v>
      </c>
      <c r="H813" s="135">
        <f t="shared" si="82"/>
        <v>13600</v>
      </c>
    </row>
    <row r="814" spans="1:8" ht="56" x14ac:dyDescent="0.35">
      <c r="A814" s="324"/>
      <c r="B814" s="336"/>
      <c r="C814" s="339"/>
      <c r="D814" s="342"/>
      <c r="E814" s="20" t="s">
        <v>14</v>
      </c>
      <c r="F814" s="20" t="s">
        <v>15</v>
      </c>
      <c r="G814" s="20">
        <v>25</v>
      </c>
      <c r="H814" s="135">
        <f t="shared" si="82"/>
        <v>42500</v>
      </c>
    </row>
    <row r="815" spans="1:8" ht="28" x14ac:dyDescent="0.35">
      <c r="A815" s="324"/>
      <c r="B815" s="336"/>
      <c r="C815" s="339"/>
      <c r="D815" s="342"/>
      <c r="E815" s="20" t="s">
        <v>27</v>
      </c>
      <c r="F815" s="20" t="s">
        <v>28</v>
      </c>
      <c r="G815" s="20">
        <v>7</v>
      </c>
      <c r="H815" s="135">
        <f t="shared" si="82"/>
        <v>11900</v>
      </c>
    </row>
    <row r="816" spans="1:8" ht="42" x14ac:dyDescent="0.35">
      <c r="A816" s="324"/>
      <c r="B816" s="336"/>
      <c r="C816" s="339"/>
      <c r="D816" s="342"/>
      <c r="E816" s="20" t="s">
        <v>274</v>
      </c>
      <c r="F816" s="20" t="s">
        <v>275</v>
      </c>
      <c r="G816" s="20">
        <v>2</v>
      </c>
      <c r="H816" s="135">
        <f t="shared" si="82"/>
        <v>3400</v>
      </c>
    </row>
    <row r="817" spans="1:8" x14ac:dyDescent="0.35">
      <c r="A817" s="324"/>
      <c r="B817" s="337"/>
      <c r="C817" s="340"/>
      <c r="D817" s="343"/>
      <c r="E817" s="20"/>
      <c r="F817" s="20"/>
      <c r="G817" s="20"/>
      <c r="H817" s="94">
        <f>SUM(H810:H816)</f>
        <v>95200</v>
      </c>
    </row>
    <row r="818" spans="1:8" x14ac:dyDescent="0.35">
      <c r="A818" s="347" t="s">
        <v>127</v>
      </c>
      <c r="B818" s="347"/>
      <c r="C818" s="347"/>
      <c r="D818" s="347"/>
      <c r="E818" s="347"/>
      <c r="F818" s="347"/>
      <c r="G818" s="347"/>
      <c r="H818" s="347"/>
    </row>
    <row r="819" spans="1:8" ht="28" x14ac:dyDescent="0.35">
      <c r="A819" s="307">
        <v>470</v>
      </c>
      <c r="B819" s="335" t="s">
        <v>128</v>
      </c>
      <c r="C819" s="338" t="s">
        <v>40</v>
      </c>
      <c r="D819" s="341">
        <v>3330</v>
      </c>
      <c r="E819" s="20" t="s">
        <v>22</v>
      </c>
      <c r="F819" s="20" t="s">
        <v>23</v>
      </c>
      <c r="G819" s="20">
        <v>3</v>
      </c>
      <c r="H819" s="93">
        <f t="shared" ref="H819:H824" si="83">G819*$D$819</f>
        <v>9990</v>
      </c>
    </row>
    <row r="820" spans="1:8" ht="28" x14ac:dyDescent="0.35">
      <c r="A820" s="308"/>
      <c r="B820" s="336"/>
      <c r="C820" s="339"/>
      <c r="D820" s="342"/>
      <c r="E820" s="20" t="s">
        <v>12</v>
      </c>
      <c r="F820" s="20" t="s">
        <v>13</v>
      </c>
      <c r="G820" s="20">
        <v>1</v>
      </c>
      <c r="H820" s="93">
        <f t="shared" si="83"/>
        <v>3330</v>
      </c>
    </row>
    <row r="821" spans="1:8" ht="42" x14ac:dyDescent="0.35">
      <c r="A821" s="308"/>
      <c r="B821" s="336"/>
      <c r="C821" s="339"/>
      <c r="D821" s="342"/>
      <c r="E821" s="20" t="s">
        <v>16</v>
      </c>
      <c r="F821" s="20" t="s">
        <v>17</v>
      </c>
      <c r="G821" s="20">
        <v>20</v>
      </c>
      <c r="H821" s="93">
        <f t="shared" si="83"/>
        <v>66600</v>
      </c>
    </row>
    <row r="822" spans="1:8" ht="56" x14ac:dyDescent="0.35">
      <c r="A822" s="308"/>
      <c r="B822" s="336"/>
      <c r="C822" s="339"/>
      <c r="D822" s="342"/>
      <c r="E822" s="20" t="s">
        <v>20</v>
      </c>
      <c r="F822" s="20" t="s">
        <v>21</v>
      </c>
      <c r="G822" s="20">
        <v>8</v>
      </c>
      <c r="H822" s="93">
        <f t="shared" si="83"/>
        <v>26640</v>
      </c>
    </row>
    <row r="823" spans="1:8" ht="56" x14ac:dyDescent="0.35">
      <c r="A823" s="308"/>
      <c r="B823" s="336"/>
      <c r="C823" s="339"/>
      <c r="D823" s="342"/>
      <c r="E823" s="20" t="s">
        <v>14</v>
      </c>
      <c r="F823" s="20" t="s">
        <v>15</v>
      </c>
      <c r="G823" s="20">
        <v>10</v>
      </c>
      <c r="H823" s="93">
        <f t="shared" si="83"/>
        <v>33300</v>
      </c>
    </row>
    <row r="824" spans="1:8" ht="42" x14ac:dyDescent="0.35">
      <c r="A824" s="308"/>
      <c r="B824" s="336"/>
      <c r="C824" s="339"/>
      <c r="D824" s="342"/>
      <c r="E824" s="20" t="s">
        <v>274</v>
      </c>
      <c r="F824" s="20" t="s">
        <v>275</v>
      </c>
      <c r="G824" s="20">
        <v>2</v>
      </c>
      <c r="H824" s="93">
        <f t="shared" si="83"/>
        <v>6660</v>
      </c>
    </row>
    <row r="825" spans="1:8" x14ac:dyDescent="0.35">
      <c r="A825" s="309"/>
      <c r="B825" s="337"/>
      <c r="C825" s="340"/>
      <c r="D825" s="343"/>
      <c r="E825" s="20"/>
      <c r="F825" s="20"/>
      <c r="G825" s="20"/>
      <c r="H825" s="94">
        <f>SUM(H819:H824)</f>
        <v>146520</v>
      </c>
    </row>
    <row r="826" spans="1:8" ht="28" x14ac:dyDescent="0.35">
      <c r="A826" s="307">
        <v>473</v>
      </c>
      <c r="B826" s="335" t="s">
        <v>129</v>
      </c>
      <c r="C826" s="338" t="s">
        <v>40</v>
      </c>
      <c r="D826" s="341">
        <v>1970</v>
      </c>
      <c r="E826" s="20" t="s">
        <v>22</v>
      </c>
      <c r="F826" s="20" t="s">
        <v>23</v>
      </c>
      <c r="G826" s="20">
        <v>3</v>
      </c>
      <c r="H826" s="93">
        <f>G826*$D$826</f>
        <v>5910</v>
      </c>
    </row>
    <row r="827" spans="1:8" ht="42" x14ac:dyDescent="0.35">
      <c r="A827" s="308"/>
      <c r="B827" s="336"/>
      <c r="C827" s="339"/>
      <c r="D827" s="342"/>
      <c r="E827" s="20" t="s">
        <v>16</v>
      </c>
      <c r="F827" s="20" t="s">
        <v>17</v>
      </c>
      <c r="G827" s="20">
        <v>20</v>
      </c>
      <c r="H827" s="93">
        <f>G827*$D$826</f>
        <v>39400</v>
      </c>
    </row>
    <row r="828" spans="1:8" ht="56" x14ac:dyDescent="0.35">
      <c r="A828" s="308"/>
      <c r="B828" s="336"/>
      <c r="C828" s="339"/>
      <c r="D828" s="342"/>
      <c r="E828" s="20" t="s">
        <v>20</v>
      </c>
      <c r="F828" s="20" t="s">
        <v>21</v>
      </c>
      <c r="G828" s="20">
        <v>8</v>
      </c>
      <c r="H828" s="93">
        <f>G828*$D$826</f>
        <v>15760</v>
      </c>
    </row>
    <row r="829" spans="1:8" ht="56" x14ac:dyDescent="0.35">
      <c r="A829" s="308"/>
      <c r="B829" s="336"/>
      <c r="C829" s="339"/>
      <c r="D829" s="342"/>
      <c r="E829" s="20" t="s">
        <v>14</v>
      </c>
      <c r="F829" s="20" t="s">
        <v>15</v>
      </c>
      <c r="G829" s="20">
        <v>10</v>
      </c>
      <c r="H829" s="93">
        <f>G829*$D$826</f>
        <v>19700</v>
      </c>
    </row>
    <row r="830" spans="1:8" ht="42" x14ac:dyDescent="0.35">
      <c r="A830" s="308"/>
      <c r="B830" s="336"/>
      <c r="C830" s="339"/>
      <c r="D830" s="342"/>
      <c r="E830" s="20" t="s">
        <v>274</v>
      </c>
      <c r="F830" s="20" t="s">
        <v>275</v>
      </c>
      <c r="G830" s="20">
        <v>2</v>
      </c>
      <c r="H830" s="93">
        <f>G830*$D$826</f>
        <v>3940</v>
      </c>
    </row>
    <row r="831" spans="1:8" x14ac:dyDescent="0.35">
      <c r="A831" s="309"/>
      <c r="B831" s="337"/>
      <c r="C831" s="340"/>
      <c r="D831" s="343"/>
      <c r="E831" s="20"/>
      <c r="F831" s="20"/>
      <c r="G831" s="20"/>
      <c r="H831" s="93">
        <f>SUM(H826:H830)</f>
        <v>84710</v>
      </c>
    </row>
    <row r="832" spans="1:8" ht="28" x14ac:dyDescent="0.35">
      <c r="A832" s="307">
        <v>476</v>
      </c>
      <c r="B832" s="335" t="s">
        <v>130</v>
      </c>
      <c r="C832" s="338" t="s">
        <v>40</v>
      </c>
      <c r="D832" s="341">
        <v>740.75</v>
      </c>
      <c r="E832" s="20" t="s">
        <v>22</v>
      </c>
      <c r="F832" s="20" t="s">
        <v>23</v>
      </c>
      <c r="G832" s="20">
        <v>3</v>
      </c>
      <c r="H832" s="93">
        <f t="shared" ref="H832:H837" si="84">G832*$D$832</f>
        <v>2222.25</v>
      </c>
    </row>
    <row r="833" spans="1:8" ht="28" x14ac:dyDescent="0.35">
      <c r="A833" s="308"/>
      <c r="B833" s="336"/>
      <c r="C833" s="339"/>
      <c r="D833" s="342"/>
      <c r="E833" s="20" t="s">
        <v>12</v>
      </c>
      <c r="F833" s="20" t="s">
        <v>13</v>
      </c>
      <c r="G833" s="20">
        <v>1</v>
      </c>
      <c r="H833" s="93">
        <f t="shared" si="84"/>
        <v>740.75</v>
      </c>
    </row>
    <row r="834" spans="1:8" ht="42" x14ac:dyDescent="0.35">
      <c r="A834" s="308"/>
      <c r="B834" s="336"/>
      <c r="C834" s="339"/>
      <c r="D834" s="342"/>
      <c r="E834" s="20" t="s">
        <v>16</v>
      </c>
      <c r="F834" s="20" t="s">
        <v>17</v>
      </c>
      <c r="G834" s="20">
        <v>20</v>
      </c>
      <c r="H834" s="93">
        <f t="shared" si="84"/>
        <v>14815</v>
      </c>
    </row>
    <row r="835" spans="1:8" ht="56" x14ac:dyDescent="0.35">
      <c r="A835" s="308"/>
      <c r="B835" s="336"/>
      <c r="C835" s="339"/>
      <c r="D835" s="342"/>
      <c r="E835" s="20" t="s">
        <v>20</v>
      </c>
      <c r="F835" s="20" t="s">
        <v>21</v>
      </c>
      <c r="G835" s="20">
        <v>8</v>
      </c>
      <c r="H835" s="93">
        <f t="shared" si="84"/>
        <v>5926</v>
      </c>
    </row>
    <row r="836" spans="1:8" ht="56" x14ac:dyDescent="0.35">
      <c r="A836" s="308"/>
      <c r="B836" s="336"/>
      <c r="C836" s="339"/>
      <c r="D836" s="342"/>
      <c r="E836" s="20" t="s">
        <v>14</v>
      </c>
      <c r="F836" s="20" t="s">
        <v>15</v>
      </c>
      <c r="G836" s="20">
        <v>10</v>
      </c>
      <c r="H836" s="93">
        <f t="shared" si="84"/>
        <v>7407.5</v>
      </c>
    </row>
    <row r="837" spans="1:8" ht="42" x14ac:dyDescent="0.35">
      <c r="A837" s="308"/>
      <c r="B837" s="336"/>
      <c r="C837" s="339"/>
      <c r="D837" s="342"/>
      <c r="E837" s="20" t="s">
        <v>274</v>
      </c>
      <c r="F837" s="20" t="s">
        <v>275</v>
      </c>
      <c r="G837" s="20">
        <v>2</v>
      </c>
      <c r="H837" s="93">
        <f t="shared" si="84"/>
        <v>1481.5</v>
      </c>
    </row>
    <row r="838" spans="1:8" x14ac:dyDescent="0.35">
      <c r="A838" s="309"/>
      <c r="B838" s="337"/>
      <c r="C838" s="340"/>
      <c r="D838" s="343"/>
      <c r="E838" s="20"/>
      <c r="F838" s="20"/>
      <c r="G838" s="20"/>
      <c r="H838" s="94">
        <f>SUM(H832:H837)</f>
        <v>32593</v>
      </c>
    </row>
    <row r="839" spans="1:8" ht="28" x14ac:dyDescent="0.35">
      <c r="A839" s="307">
        <v>479</v>
      </c>
      <c r="B839" s="335" t="s">
        <v>131</v>
      </c>
      <c r="C839" s="338" t="s">
        <v>40</v>
      </c>
      <c r="D839" s="341">
        <v>705.97</v>
      </c>
      <c r="E839" s="20" t="s">
        <v>22</v>
      </c>
      <c r="F839" s="20" t="s">
        <v>23</v>
      </c>
      <c r="G839" s="20">
        <v>3</v>
      </c>
      <c r="H839" s="93">
        <f>G839*$D$839</f>
        <v>2117.91</v>
      </c>
    </row>
    <row r="840" spans="1:8" ht="42" x14ac:dyDescent="0.35">
      <c r="A840" s="308"/>
      <c r="B840" s="336"/>
      <c r="C840" s="339"/>
      <c r="D840" s="342"/>
      <c r="E840" s="20" t="s">
        <v>16</v>
      </c>
      <c r="F840" s="20" t="s">
        <v>17</v>
      </c>
      <c r="G840" s="20">
        <v>20</v>
      </c>
      <c r="H840" s="93">
        <f>G840*$D$839</f>
        <v>14119.400000000001</v>
      </c>
    </row>
    <row r="841" spans="1:8" ht="56" x14ac:dyDescent="0.35">
      <c r="A841" s="308"/>
      <c r="B841" s="336"/>
      <c r="C841" s="339"/>
      <c r="D841" s="342"/>
      <c r="E841" s="20" t="s">
        <v>20</v>
      </c>
      <c r="F841" s="20" t="s">
        <v>21</v>
      </c>
      <c r="G841" s="20">
        <v>8</v>
      </c>
      <c r="H841" s="93">
        <f>G841*$D$839</f>
        <v>5647.76</v>
      </c>
    </row>
    <row r="842" spans="1:8" ht="56" x14ac:dyDescent="0.35">
      <c r="A842" s="308"/>
      <c r="B842" s="336"/>
      <c r="C842" s="339"/>
      <c r="D842" s="342"/>
      <c r="E842" s="20" t="s">
        <v>14</v>
      </c>
      <c r="F842" s="20" t="s">
        <v>15</v>
      </c>
      <c r="G842" s="20">
        <v>10</v>
      </c>
      <c r="H842" s="93">
        <f>G842*$D$839</f>
        <v>7059.7000000000007</v>
      </c>
    </row>
    <row r="843" spans="1:8" ht="42" x14ac:dyDescent="0.35">
      <c r="A843" s="308"/>
      <c r="B843" s="336"/>
      <c r="C843" s="339"/>
      <c r="D843" s="342"/>
      <c r="E843" s="20" t="s">
        <v>274</v>
      </c>
      <c r="F843" s="20" t="s">
        <v>275</v>
      </c>
      <c r="G843" s="20">
        <v>2</v>
      </c>
      <c r="H843" s="93">
        <f>G843*$D$839</f>
        <v>1411.94</v>
      </c>
    </row>
    <row r="844" spans="1:8" x14ac:dyDescent="0.35">
      <c r="A844" s="309"/>
      <c r="B844" s="337"/>
      <c r="C844" s="340"/>
      <c r="D844" s="343"/>
      <c r="E844" s="20"/>
      <c r="F844" s="20"/>
      <c r="G844" s="20"/>
      <c r="H844" s="93">
        <f>SUM(H839:H843)</f>
        <v>30356.71</v>
      </c>
    </row>
    <row r="845" spans="1:8" ht="28" x14ac:dyDescent="0.35">
      <c r="A845" s="307">
        <v>482</v>
      </c>
      <c r="B845" s="335" t="s">
        <v>132</v>
      </c>
      <c r="C845" s="338" t="s">
        <v>40</v>
      </c>
      <c r="D845" s="341">
        <v>1117</v>
      </c>
      <c r="E845" s="20" t="s">
        <v>22</v>
      </c>
      <c r="F845" s="20" t="s">
        <v>23</v>
      </c>
      <c r="G845" s="20">
        <v>3</v>
      </c>
      <c r="H845" s="93">
        <f t="shared" ref="H845:H850" si="85">G845*$D$845</f>
        <v>3351</v>
      </c>
    </row>
    <row r="846" spans="1:8" ht="28" x14ac:dyDescent="0.35">
      <c r="A846" s="308"/>
      <c r="B846" s="336"/>
      <c r="C846" s="339"/>
      <c r="D846" s="342"/>
      <c r="E846" s="20" t="s">
        <v>12</v>
      </c>
      <c r="F846" s="20" t="s">
        <v>13</v>
      </c>
      <c r="G846" s="20">
        <v>1</v>
      </c>
      <c r="H846" s="93">
        <f t="shared" si="85"/>
        <v>1117</v>
      </c>
    </row>
    <row r="847" spans="1:8" ht="42" x14ac:dyDescent="0.35">
      <c r="A847" s="308"/>
      <c r="B847" s="336"/>
      <c r="C847" s="339"/>
      <c r="D847" s="342"/>
      <c r="E847" s="20" t="s">
        <v>16</v>
      </c>
      <c r="F847" s="20" t="s">
        <v>17</v>
      </c>
      <c r="G847" s="20">
        <v>20</v>
      </c>
      <c r="H847" s="93">
        <f t="shared" si="85"/>
        <v>22340</v>
      </c>
    </row>
    <row r="848" spans="1:8" ht="56" x14ac:dyDescent="0.35">
      <c r="A848" s="308"/>
      <c r="B848" s="336"/>
      <c r="C848" s="339"/>
      <c r="D848" s="342"/>
      <c r="E848" s="20" t="s">
        <v>20</v>
      </c>
      <c r="F848" s="20" t="s">
        <v>21</v>
      </c>
      <c r="G848" s="20">
        <v>8</v>
      </c>
      <c r="H848" s="93">
        <f t="shared" si="85"/>
        <v>8936</v>
      </c>
    </row>
    <row r="849" spans="1:8" ht="56" x14ac:dyDescent="0.35">
      <c r="A849" s="308"/>
      <c r="B849" s="336"/>
      <c r="C849" s="339"/>
      <c r="D849" s="342"/>
      <c r="E849" s="20" t="s">
        <v>14</v>
      </c>
      <c r="F849" s="20" t="s">
        <v>15</v>
      </c>
      <c r="G849" s="20">
        <v>10</v>
      </c>
      <c r="H849" s="93">
        <f t="shared" si="85"/>
        <v>11170</v>
      </c>
    </row>
    <row r="850" spans="1:8" ht="42" x14ac:dyDescent="0.35">
      <c r="A850" s="308"/>
      <c r="B850" s="336"/>
      <c r="C850" s="339"/>
      <c r="D850" s="342"/>
      <c r="E850" s="20" t="s">
        <v>274</v>
      </c>
      <c r="F850" s="20" t="s">
        <v>275</v>
      </c>
      <c r="G850" s="20">
        <v>2</v>
      </c>
      <c r="H850" s="93">
        <f t="shared" si="85"/>
        <v>2234</v>
      </c>
    </row>
    <row r="851" spans="1:8" x14ac:dyDescent="0.35">
      <c r="A851" s="309"/>
      <c r="B851" s="337"/>
      <c r="C851" s="340"/>
      <c r="D851" s="343"/>
      <c r="E851" s="20"/>
      <c r="F851" s="20"/>
      <c r="G851" s="20"/>
      <c r="H851" s="94">
        <f>SUM(H845:H850)</f>
        <v>49148</v>
      </c>
    </row>
    <row r="852" spans="1:8" ht="28" x14ac:dyDescent="0.35">
      <c r="A852" s="307">
        <v>485</v>
      </c>
      <c r="B852" s="335" t="s">
        <v>133</v>
      </c>
      <c r="C852" s="338" t="s">
        <v>40</v>
      </c>
      <c r="D852" s="341">
        <v>350</v>
      </c>
      <c r="E852" s="20" t="s">
        <v>22</v>
      </c>
      <c r="F852" s="20" t="s">
        <v>23</v>
      </c>
      <c r="G852" s="20">
        <v>3</v>
      </c>
      <c r="H852" s="93">
        <f>G852*$D$852</f>
        <v>1050</v>
      </c>
    </row>
    <row r="853" spans="1:8" ht="42" x14ac:dyDescent="0.35">
      <c r="A853" s="308"/>
      <c r="B853" s="336"/>
      <c r="C853" s="339"/>
      <c r="D853" s="342"/>
      <c r="E853" s="20" t="s">
        <v>16</v>
      </c>
      <c r="F853" s="20" t="s">
        <v>17</v>
      </c>
      <c r="G853" s="20">
        <v>20</v>
      </c>
      <c r="H853" s="93">
        <f>G853*$D$852</f>
        <v>7000</v>
      </c>
    </row>
    <row r="854" spans="1:8" ht="56" x14ac:dyDescent="0.35">
      <c r="A854" s="308"/>
      <c r="B854" s="336"/>
      <c r="C854" s="339"/>
      <c r="D854" s="342"/>
      <c r="E854" s="20" t="s">
        <v>20</v>
      </c>
      <c r="F854" s="20" t="s">
        <v>21</v>
      </c>
      <c r="G854" s="20">
        <v>8</v>
      </c>
      <c r="H854" s="93">
        <f>G854*$D$852</f>
        <v>2800</v>
      </c>
    </row>
    <row r="855" spans="1:8" ht="56" x14ac:dyDescent="0.35">
      <c r="A855" s="308"/>
      <c r="B855" s="336"/>
      <c r="C855" s="339"/>
      <c r="D855" s="342"/>
      <c r="E855" s="20" t="s">
        <v>14</v>
      </c>
      <c r="F855" s="20" t="s">
        <v>15</v>
      </c>
      <c r="G855" s="20">
        <v>10</v>
      </c>
      <c r="H855" s="93">
        <f>G855*$D$852</f>
        <v>3500</v>
      </c>
    </row>
    <row r="856" spans="1:8" ht="42" x14ac:dyDescent="0.35">
      <c r="A856" s="308"/>
      <c r="B856" s="336"/>
      <c r="C856" s="339"/>
      <c r="D856" s="342"/>
      <c r="E856" s="20" t="s">
        <v>274</v>
      </c>
      <c r="F856" s="20" t="s">
        <v>275</v>
      </c>
      <c r="G856" s="20">
        <v>2</v>
      </c>
      <c r="H856" s="93">
        <f>G856*$D$852</f>
        <v>700</v>
      </c>
    </row>
    <row r="857" spans="1:8" x14ac:dyDescent="0.35">
      <c r="A857" s="309"/>
      <c r="B857" s="337"/>
      <c r="C857" s="340"/>
      <c r="D857" s="343"/>
      <c r="E857" s="20"/>
      <c r="F857" s="20"/>
      <c r="G857" s="20"/>
      <c r="H857" s="94">
        <f>SUM(H852:H856)</f>
        <v>15050</v>
      </c>
    </row>
    <row r="858" spans="1:8" ht="28" x14ac:dyDescent="0.35">
      <c r="A858" s="307">
        <v>488</v>
      </c>
      <c r="B858" s="335" t="s">
        <v>134</v>
      </c>
      <c r="C858" s="338" t="s">
        <v>40</v>
      </c>
      <c r="D858" s="341">
        <v>870</v>
      </c>
      <c r="E858" s="20" t="s">
        <v>22</v>
      </c>
      <c r="F858" s="20" t="s">
        <v>23</v>
      </c>
      <c r="G858" s="20">
        <v>3</v>
      </c>
      <c r="H858" s="93">
        <f>G858*$D$858</f>
        <v>2610</v>
      </c>
    </row>
    <row r="859" spans="1:8" ht="42" x14ac:dyDescent="0.35">
      <c r="A859" s="308"/>
      <c r="B859" s="336"/>
      <c r="C859" s="339"/>
      <c r="D859" s="342"/>
      <c r="E859" s="20" t="s">
        <v>16</v>
      </c>
      <c r="F859" s="20" t="s">
        <v>17</v>
      </c>
      <c r="G859" s="20">
        <v>20</v>
      </c>
      <c r="H859" s="93">
        <f>G859*$D$858</f>
        <v>17400</v>
      </c>
    </row>
    <row r="860" spans="1:8" ht="56" x14ac:dyDescent="0.35">
      <c r="A860" s="308"/>
      <c r="B860" s="336"/>
      <c r="C860" s="339"/>
      <c r="D860" s="342"/>
      <c r="E860" s="20" t="s">
        <v>20</v>
      </c>
      <c r="F860" s="20" t="s">
        <v>21</v>
      </c>
      <c r="G860" s="20">
        <v>8</v>
      </c>
      <c r="H860" s="93">
        <f>G860*$D$858</f>
        <v>6960</v>
      </c>
    </row>
    <row r="861" spans="1:8" ht="56" x14ac:dyDescent="0.35">
      <c r="A861" s="308"/>
      <c r="B861" s="336"/>
      <c r="C861" s="339"/>
      <c r="D861" s="342"/>
      <c r="E861" s="20" t="s">
        <v>14</v>
      </c>
      <c r="F861" s="20" t="s">
        <v>15</v>
      </c>
      <c r="G861" s="20">
        <v>10</v>
      </c>
      <c r="H861" s="93">
        <f>G861*$D$858</f>
        <v>8700</v>
      </c>
    </row>
    <row r="862" spans="1:8" ht="42" x14ac:dyDescent="0.35">
      <c r="A862" s="308"/>
      <c r="B862" s="336"/>
      <c r="C862" s="339"/>
      <c r="D862" s="342"/>
      <c r="E862" s="20" t="s">
        <v>274</v>
      </c>
      <c r="F862" s="20" t="s">
        <v>275</v>
      </c>
      <c r="G862" s="20">
        <v>2</v>
      </c>
      <c r="H862" s="93">
        <f>G862*$D$858</f>
        <v>1740</v>
      </c>
    </row>
    <row r="863" spans="1:8" x14ac:dyDescent="0.35">
      <c r="A863" s="309"/>
      <c r="B863" s="337"/>
      <c r="C863" s="340"/>
      <c r="D863" s="343"/>
      <c r="E863" s="20"/>
      <c r="F863" s="20"/>
      <c r="G863" s="20"/>
      <c r="H863" s="94">
        <f>SUM(H858:H862)</f>
        <v>37410</v>
      </c>
    </row>
    <row r="864" spans="1:8" ht="28" x14ac:dyDescent="0.35">
      <c r="A864" s="307">
        <v>491</v>
      </c>
      <c r="B864" s="335" t="s">
        <v>135</v>
      </c>
      <c r="C864" s="338" t="s">
        <v>40</v>
      </c>
      <c r="D864" s="341">
        <v>733</v>
      </c>
      <c r="E864" s="20" t="s">
        <v>22</v>
      </c>
      <c r="F864" s="20" t="s">
        <v>23</v>
      </c>
      <c r="G864" s="20">
        <v>3</v>
      </c>
      <c r="H864" s="93">
        <f>G864*$D$864</f>
        <v>2199</v>
      </c>
    </row>
    <row r="865" spans="1:8" ht="42" x14ac:dyDescent="0.35">
      <c r="A865" s="308"/>
      <c r="B865" s="336"/>
      <c r="C865" s="339"/>
      <c r="D865" s="342"/>
      <c r="E865" s="20" t="s">
        <v>16</v>
      </c>
      <c r="F865" s="20" t="s">
        <v>17</v>
      </c>
      <c r="G865" s="20">
        <v>20</v>
      </c>
      <c r="H865" s="93">
        <f>G865*$D$864</f>
        <v>14660</v>
      </c>
    </row>
    <row r="866" spans="1:8" ht="56" x14ac:dyDescent="0.35">
      <c r="A866" s="308"/>
      <c r="B866" s="336"/>
      <c r="C866" s="339"/>
      <c r="D866" s="342"/>
      <c r="E866" s="20" t="s">
        <v>20</v>
      </c>
      <c r="F866" s="20" t="s">
        <v>21</v>
      </c>
      <c r="G866" s="20">
        <v>8</v>
      </c>
      <c r="H866" s="93">
        <f>G866*$D$864</f>
        <v>5864</v>
      </c>
    </row>
    <row r="867" spans="1:8" ht="56" x14ac:dyDescent="0.35">
      <c r="A867" s="308"/>
      <c r="B867" s="336"/>
      <c r="C867" s="339"/>
      <c r="D867" s="342"/>
      <c r="E867" s="20" t="s">
        <v>14</v>
      </c>
      <c r="F867" s="20" t="s">
        <v>15</v>
      </c>
      <c r="G867" s="20">
        <v>10</v>
      </c>
      <c r="H867" s="93">
        <f>G867*$D$864</f>
        <v>7330</v>
      </c>
    </row>
    <row r="868" spans="1:8" ht="42" x14ac:dyDescent="0.35">
      <c r="A868" s="308"/>
      <c r="B868" s="336"/>
      <c r="C868" s="339"/>
      <c r="D868" s="342"/>
      <c r="E868" s="20" t="s">
        <v>274</v>
      </c>
      <c r="F868" s="20" t="s">
        <v>275</v>
      </c>
      <c r="G868" s="20">
        <v>2</v>
      </c>
      <c r="H868" s="93">
        <f>G868*$D$864</f>
        <v>1466</v>
      </c>
    </row>
    <row r="869" spans="1:8" x14ac:dyDescent="0.35">
      <c r="A869" s="309"/>
      <c r="B869" s="337"/>
      <c r="C869" s="340"/>
      <c r="D869" s="343"/>
      <c r="E869" s="20"/>
      <c r="F869" s="20"/>
      <c r="G869" s="20"/>
      <c r="H869" s="94">
        <f>SUM(H864:H868)</f>
        <v>31519</v>
      </c>
    </row>
    <row r="870" spans="1:8" ht="28" x14ac:dyDescent="0.35">
      <c r="A870" s="307">
        <v>494</v>
      </c>
      <c r="B870" s="335" t="s">
        <v>136</v>
      </c>
      <c r="C870" s="338" t="s">
        <v>40</v>
      </c>
      <c r="D870" s="341">
        <v>620.79</v>
      </c>
      <c r="E870" s="20" t="s">
        <v>22</v>
      </c>
      <c r="F870" s="20" t="s">
        <v>23</v>
      </c>
      <c r="G870" s="20">
        <v>3</v>
      </c>
      <c r="H870" s="93">
        <f>G870*$D$870</f>
        <v>1862.37</v>
      </c>
    </row>
    <row r="871" spans="1:8" ht="42" x14ac:dyDescent="0.35">
      <c r="A871" s="308"/>
      <c r="B871" s="336"/>
      <c r="C871" s="339"/>
      <c r="D871" s="342"/>
      <c r="E871" s="20" t="s">
        <v>16</v>
      </c>
      <c r="F871" s="20" t="s">
        <v>17</v>
      </c>
      <c r="G871" s="20">
        <v>20</v>
      </c>
      <c r="H871" s="93">
        <f>G871*$D$870</f>
        <v>12415.8</v>
      </c>
    </row>
    <row r="872" spans="1:8" ht="56" x14ac:dyDescent="0.35">
      <c r="A872" s="308"/>
      <c r="B872" s="336"/>
      <c r="C872" s="339"/>
      <c r="D872" s="342"/>
      <c r="E872" s="20" t="s">
        <v>20</v>
      </c>
      <c r="F872" s="20" t="s">
        <v>21</v>
      </c>
      <c r="G872" s="20">
        <v>8</v>
      </c>
      <c r="H872" s="93">
        <f>G872*$D$870</f>
        <v>4966.32</v>
      </c>
    </row>
    <row r="873" spans="1:8" ht="56" x14ac:dyDescent="0.35">
      <c r="A873" s="308"/>
      <c r="B873" s="336"/>
      <c r="C873" s="339"/>
      <c r="D873" s="342"/>
      <c r="E873" s="20" t="s">
        <v>14</v>
      </c>
      <c r="F873" s="20" t="s">
        <v>15</v>
      </c>
      <c r="G873" s="20">
        <v>10</v>
      </c>
      <c r="H873" s="93">
        <f>G873*$D$870</f>
        <v>6207.9</v>
      </c>
    </row>
    <row r="874" spans="1:8" ht="42" x14ac:dyDescent="0.35">
      <c r="A874" s="308"/>
      <c r="B874" s="336"/>
      <c r="C874" s="339"/>
      <c r="D874" s="342"/>
      <c r="E874" s="20" t="s">
        <v>274</v>
      </c>
      <c r="F874" s="20" t="s">
        <v>275</v>
      </c>
      <c r="G874" s="20">
        <v>2</v>
      </c>
      <c r="H874" s="93">
        <f>G874*$D$870</f>
        <v>1241.58</v>
      </c>
    </row>
    <row r="875" spans="1:8" x14ac:dyDescent="0.35">
      <c r="A875" s="309"/>
      <c r="B875" s="337"/>
      <c r="C875" s="340"/>
      <c r="D875" s="343"/>
      <c r="E875" s="20"/>
      <c r="F875" s="20"/>
      <c r="G875" s="20"/>
      <c r="H875" s="94">
        <f>SUM(H870:H874)</f>
        <v>26693.97</v>
      </c>
    </row>
    <row r="876" spans="1:8" ht="28" x14ac:dyDescent="0.35">
      <c r="A876" s="307">
        <v>497</v>
      </c>
      <c r="B876" s="335" t="s">
        <v>137</v>
      </c>
      <c r="C876" s="338" t="s">
        <v>40</v>
      </c>
      <c r="D876" s="341">
        <v>1496</v>
      </c>
      <c r="E876" s="20" t="s">
        <v>22</v>
      </c>
      <c r="F876" s="20" t="s">
        <v>23</v>
      </c>
      <c r="G876" s="20">
        <v>3</v>
      </c>
      <c r="H876" s="93">
        <f t="shared" ref="H876:H881" si="86">G876*$D$876</f>
        <v>4488</v>
      </c>
    </row>
    <row r="877" spans="1:8" ht="28" x14ac:dyDescent="0.35">
      <c r="A877" s="308"/>
      <c r="B877" s="336"/>
      <c r="C877" s="339"/>
      <c r="D877" s="342"/>
      <c r="E877" s="20" t="s">
        <v>12</v>
      </c>
      <c r="F877" s="20" t="s">
        <v>13</v>
      </c>
      <c r="G877" s="20">
        <v>1</v>
      </c>
      <c r="H877" s="93">
        <f t="shared" si="86"/>
        <v>1496</v>
      </c>
    </row>
    <row r="878" spans="1:8" ht="42" x14ac:dyDescent="0.35">
      <c r="A878" s="308"/>
      <c r="B878" s="336"/>
      <c r="C878" s="339"/>
      <c r="D878" s="342"/>
      <c r="E878" s="20" t="s">
        <v>16</v>
      </c>
      <c r="F878" s="20" t="s">
        <v>17</v>
      </c>
      <c r="G878" s="20">
        <v>20</v>
      </c>
      <c r="H878" s="93">
        <f t="shared" si="86"/>
        <v>29920</v>
      </c>
    </row>
    <row r="879" spans="1:8" ht="56" x14ac:dyDescent="0.35">
      <c r="A879" s="308"/>
      <c r="B879" s="336"/>
      <c r="C879" s="339"/>
      <c r="D879" s="342"/>
      <c r="E879" s="20" t="s">
        <v>20</v>
      </c>
      <c r="F879" s="20" t="s">
        <v>21</v>
      </c>
      <c r="G879" s="20">
        <v>8</v>
      </c>
      <c r="H879" s="93">
        <f t="shared" si="86"/>
        <v>11968</v>
      </c>
    </row>
    <row r="880" spans="1:8" ht="56" x14ac:dyDescent="0.35">
      <c r="A880" s="308"/>
      <c r="B880" s="336"/>
      <c r="C880" s="339"/>
      <c r="D880" s="342"/>
      <c r="E880" s="20" t="s">
        <v>14</v>
      </c>
      <c r="F880" s="20" t="s">
        <v>15</v>
      </c>
      <c r="G880" s="20">
        <v>10</v>
      </c>
      <c r="H880" s="93">
        <f t="shared" si="86"/>
        <v>14960</v>
      </c>
    </row>
    <row r="881" spans="1:8" ht="42" x14ac:dyDescent="0.35">
      <c r="A881" s="308"/>
      <c r="B881" s="336"/>
      <c r="C881" s="339"/>
      <c r="D881" s="342"/>
      <c r="E881" s="20" t="s">
        <v>274</v>
      </c>
      <c r="F881" s="20" t="s">
        <v>275</v>
      </c>
      <c r="G881" s="20">
        <v>2</v>
      </c>
      <c r="H881" s="93">
        <f t="shared" si="86"/>
        <v>2992</v>
      </c>
    </row>
    <row r="882" spans="1:8" x14ac:dyDescent="0.35">
      <c r="A882" s="309"/>
      <c r="B882" s="337"/>
      <c r="C882" s="340"/>
      <c r="D882" s="343"/>
      <c r="E882" s="20"/>
      <c r="F882" s="20"/>
      <c r="G882" s="20"/>
      <c r="H882" s="94">
        <f>SUM(H876:H881)</f>
        <v>65824</v>
      </c>
    </row>
    <row r="883" spans="1:8" ht="28" x14ac:dyDescent="0.35">
      <c r="A883" s="307">
        <v>500</v>
      </c>
      <c r="B883" s="335" t="s">
        <v>138</v>
      </c>
      <c r="C883" s="338" t="s">
        <v>40</v>
      </c>
      <c r="D883" s="341">
        <v>1731</v>
      </c>
      <c r="E883" s="20" t="s">
        <v>22</v>
      </c>
      <c r="F883" s="20" t="s">
        <v>23</v>
      </c>
      <c r="G883" s="20">
        <v>3</v>
      </c>
      <c r="H883" s="93">
        <f>G883*$D$883</f>
        <v>5193</v>
      </c>
    </row>
    <row r="884" spans="1:8" ht="42" x14ac:dyDescent="0.35">
      <c r="A884" s="308"/>
      <c r="B884" s="336"/>
      <c r="C884" s="339"/>
      <c r="D884" s="342"/>
      <c r="E884" s="20" t="s">
        <v>16</v>
      </c>
      <c r="F884" s="20" t="s">
        <v>17</v>
      </c>
      <c r="G884" s="20">
        <v>20</v>
      </c>
      <c r="H884" s="93">
        <f>G884*$D$883</f>
        <v>34620</v>
      </c>
    </row>
    <row r="885" spans="1:8" ht="56" x14ac:dyDescent="0.35">
      <c r="A885" s="308"/>
      <c r="B885" s="336"/>
      <c r="C885" s="339"/>
      <c r="D885" s="342"/>
      <c r="E885" s="20" t="s">
        <v>20</v>
      </c>
      <c r="F885" s="20" t="s">
        <v>21</v>
      </c>
      <c r="G885" s="20">
        <v>8</v>
      </c>
      <c r="H885" s="93">
        <f>G885*$D$883</f>
        <v>13848</v>
      </c>
    </row>
    <row r="886" spans="1:8" ht="56" x14ac:dyDescent="0.35">
      <c r="A886" s="308"/>
      <c r="B886" s="336"/>
      <c r="C886" s="339"/>
      <c r="D886" s="342"/>
      <c r="E886" s="20" t="s">
        <v>14</v>
      </c>
      <c r="F886" s="20" t="s">
        <v>15</v>
      </c>
      <c r="G886" s="20">
        <v>10</v>
      </c>
      <c r="H886" s="93">
        <f>G886*$D$883</f>
        <v>17310</v>
      </c>
    </row>
    <row r="887" spans="1:8" ht="42" x14ac:dyDescent="0.35">
      <c r="A887" s="308"/>
      <c r="B887" s="336"/>
      <c r="C887" s="339"/>
      <c r="D887" s="342"/>
      <c r="E887" s="20" t="s">
        <v>274</v>
      </c>
      <c r="F887" s="20" t="s">
        <v>275</v>
      </c>
      <c r="G887" s="20">
        <v>2</v>
      </c>
      <c r="H887" s="93">
        <f>G887*$D$883</f>
        <v>3462</v>
      </c>
    </row>
    <row r="888" spans="1:8" x14ac:dyDescent="0.35">
      <c r="A888" s="309"/>
      <c r="B888" s="337"/>
      <c r="C888" s="340"/>
      <c r="D888" s="343"/>
      <c r="E888" s="20"/>
      <c r="F888" s="20"/>
      <c r="G888" s="20"/>
      <c r="H888" s="94">
        <f>SUM(H883:H887)</f>
        <v>74433</v>
      </c>
    </row>
    <row r="889" spans="1:8" ht="28" x14ac:dyDescent="0.35">
      <c r="A889" s="307">
        <v>503</v>
      </c>
      <c r="B889" s="335" t="s">
        <v>139</v>
      </c>
      <c r="C889" s="338" t="s">
        <v>40</v>
      </c>
      <c r="D889" s="341">
        <v>893</v>
      </c>
      <c r="E889" s="20" t="s">
        <v>22</v>
      </c>
      <c r="F889" s="20" t="s">
        <v>23</v>
      </c>
      <c r="G889" s="20">
        <v>3</v>
      </c>
      <c r="H889" s="93">
        <f>G889*$D$889</f>
        <v>2679</v>
      </c>
    </row>
    <row r="890" spans="1:8" ht="42" x14ac:dyDescent="0.35">
      <c r="A890" s="308"/>
      <c r="B890" s="336"/>
      <c r="C890" s="339"/>
      <c r="D890" s="342"/>
      <c r="E890" s="20" t="s">
        <v>16</v>
      </c>
      <c r="F890" s="20" t="s">
        <v>17</v>
      </c>
      <c r="G890" s="20">
        <v>20</v>
      </c>
      <c r="H890" s="93">
        <f>G890*$D$889</f>
        <v>17860</v>
      </c>
    </row>
    <row r="891" spans="1:8" ht="56" x14ac:dyDescent="0.35">
      <c r="A891" s="308"/>
      <c r="B891" s="336"/>
      <c r="C891" s="339"/>
      <c r="D891" s="342"/>
      <c r="E891" s="20" t="s">
        <v>20</v>
      </c>
      <c r="F891" s="20" t="s">
        <v>21</v>
      </c>
      <c r="G891" s="20">
        <v>8</v>
      </c>
      <c r="H891" s="93">
        <f>G891*$D$889</f>
        <v>7144</v>
      </c>
    </row>
    <row r="892" spans="1:8" ht="56" x14ac:dyDescent="0.35">
      <c r="A892" s="308"/>
      <c r="B892" s="336"/>
      <c r="C892" s="339"/>
      <c r="D892" s="342"/>
      <c r="E892" s="20" t="s">
        <v>14</v>
      </c>
      <c r="F892" s="20" t="s">
        <v>15</v>
      </c>
      <c r="G892" s="20">
        <v>10</v>
      </c>
      <c r="H892" s="93">
        <f>G892*$D$889</f>
        <v>8930</v>
      </c>
    </row>
    <row r="893" spans="1:8" ht="42" x14ac:dyDescent="0.35">
      <c r="A893" s="308"/>
      <c r="B893" s="336"/>
      <c r="C893" s="339"/>
      <c r="D893" s="342"/>
      <c r="E893" s="20" t="s">
        <v>274</v>
      </c>
      <c r="F893" s="20" t="s">
        <v>275</v>
      </c>
      <c r="G893" s="20">
        <v>2</v>
      </c>
      <c r="H893" s="93">
        <f>G893*$D$889</f>
        <v>1786</v>
      </c>
    </row>
    <row r="894" spans="1:8" x14ac:dyDescent="0.35">
      <c r="A894" s="309"/>
      <c r="B894" s="337"/>
      <c r="C894" s="340"/>
      <c r="D894" s="343"/>
      <c r="E894" s="20"/>
      <c r="F894" s="20"/>
      <c r="G894" s="20"/>
      <c r="H894" s="94">
        <f>SUM(H889:H893)</f>
        <v>38399</v>
      </c>
    </row>
    <row r="895" spans="1:8" ht="28" x14ac:dyDescent="0.35">
      <c r="A895" s="307">
        <v>506</v>
      </c>
      <c r="B895" s="335" t="s">
        <v>140</v>
      </c>
      <c r="C895" s="338" t="s">
        <v>40</v>
      </c>
      <c r="D895" s="341">
        <v>893</v>
      </c>
      <c r="E895" s="20" t="s">
        <v>22</v>
      </c>
      <c r="F895" s="20" t="s">
        <v>23</v>
      </c>
      <c r="G895" s="20">
        <v>3</v>
      </c>
      <c r="H895" s="93">
        <f>G895*$D$895</f>
        <v>2679</v>
      </c>
    </row>
    <row r="896" spans="1:8" ht="42" x14ac:dyDescent="0.35">
      <c r="A896" s="308"/>
      <c r="B896" s="336"/>
      <c r="C896" s="339"/>
      <c r="D896" s="342"/>
      <c r="E896" s="20" t="s">
        <v>16</v>
      </c>
      <c r="F896" s="20" t="s">
        <v>17</v>
      </c>
      <c r="G896" s="20">
        <v>20</v>
      </c>
      <c r="H896" s="93">
        <f>G896*$D$895</f>
        <v>17860</v>
      </c>
    </row>
    <row r="897" spans="1:8" ht="56" x14ac:dyDescent="0.35">
      <c r="A897" s="308"/>
      <c r="B897" s="336"/>
      <c r="C897" s="339"/>
      <c r="D897" s="342"/>
      <c r="E897" s="20" t="s">
        <v>20</v>
      </c>
      <c r="F897" s="20" t="s">
        <v>21</v>
      </c>
      <c r="G897" s="20">
        <v>8</v>
      </c>
      <c r="H897" s="93">
        <f>G897*$D$895</f>
        <v>7144</v>
      </c>
    </row>
    <row r="898" spans="1:8" ht="56" x14ac:dyDescent="0.35">
      <c r="A898" s="308"/>
      <c r="B898" s="336"/>
      <c r="C898" s="339"/>
      <c r="D898" s="342"/>
      <c r="E898" s="20" t="s">
        <v>14</v>
      </c>
      <c r="F898" s="20" t="s">
        <v>15</v>
      </c>
      <c r="G898" s="20">
        <v>10</v>
      </c>
      <c r="H898" s="93">
        <f>G898*$D$895</f>
        <v>8930</v>
      </c>
    </row>
    <row r="899" spans="1:8" ht="42" x14ac:dyDescent="0.35">
      <c r="A899" s="308"/>
      <c r="B899" s="336"/>
      <c r="C899" s="339"/>
      <c r="D899" s="342"/>
      <c r="E899" s="20" t="s">
        <v>274</v>
      </c>
      <c r="F899" s="20" t="s">
        <v>275</v>
      </c>
      <c r="G899" s="20">
        <v>2</v>
      </c>
      <c r="H899" s="93">
        <f>G899*$D$895</f>
        <v>1786</v>
      </c>
    </row>
    <row r="900" spans="1:8" x14ac:dyDescent="0.35">
      <c r="A900" s="309"/>
      <c r="B900" s="337"/>
      <c r="C900" s="340"/>
      <c r="D900" s="343"/>
      <c r="E900" s="20"/>
      <c r="F900" s="20"/>
      <c r="G900" s="20"/>
      <c r="H900" s="94">
        <f>SUM(H895:H899)</f>
        <v>38399</v>
      </c>
    </row>
    <row r="901" spans="1:8" ht="28" x14ac:dyDescent="0.35">
      <c r="A901" s="307">
        <v>509</v>
      </c>
      <c r="B901" s="335" t="s">
        <v>141</v>
      </c>
      <c r="C901" s="338" t="s">
        <v>40</v>
      </c>
      <c r="D901" s="341">
        <v>1338</v>
      </c>
      <c r="E901" s="20" t="s">
        <v>22</v>
      </c>
      <c r="F901" s="20" t="s">
        <v>23</v>
      </c>
      <c r="G901" s="20">
        <v>3</v>
      </c>
      <c r="H901" s="93">
        <f>G901*$D$901</f>
        <v>4014</v>
      </c>
    </row>
    <row r="902" spans="1:8" ht="42" x14ac:dyDescent="0.35">
      <c r="A902" s="308"/>
      <c r="B902" s="336"/>
      <c r="C902" s="339"/>
      <c r="D902" s="342"/>
      <c r="E902" s="20" t="s">
        <v>16</v>
      </c>
      <c r="F902" s="20" t="s">
        <v>17</v>
      </c>
      <c r="G902" s="20">
        <v>20</v>
      </c>
      <c r="H902" s="93">
        <f>G902*$D$901</f>
        <v>26760</v>
      </c>
    </row>
    <row r="903" spans="1:8" ht="56" x14ac:dyDescent="0.35">
      <c r="A903" s="308"/>
      <c r="B903" s="336"/>
      <c r="C903" s="339"/>
      <c r="D903" s="342"/>
      <c r="E903" s="20" t="s">
        <v>20</v>
      </c>
      <c r="F903" s="20" t="s">
        <v>21</v>
      </c>
      <c r="G903" s="20">
        <v>8</v>
      </c>
      <c r="H903" s="93">
        <f>G903*$D$901</f>
        <v>10704</v>
      </c>
    </row>
    <row r="904" spans="1:8" ht="56" x14ac:dyDescent="0.35">
      <c r="A904" s="308"/>
      <c r="B904" s="336"/>
      <c r="C904" s="339"/>
      <c r="D904" s="342"/>
      <c r="E904" s="20" t="s">
        <v>14</v>
      </c>
      <c r="F904" s="20" t="s">
        <v>15</v>
      </c>
      <c r="G904" s="20">
        <v>10</v>
      </c>
      <c r="H904" s="93">
        <f>G904*$D$901</f>
        <v>13380</v>
      </c>
    </row>
    <row r="905" spans="1:8" ht="42" x14ac:dyDescent="0.35">
      <c r="A905" s="308"/>
      <c r="B905" s="336"/>
      <c r="C905" s="339"/>
      <c r="D905" s="342"/>
      <c r="E905" s="20" t="s">
        <v>274</v>
      </c>
      <c r="F905" s="20" t="s">
        <v>275</v>
      </c>
      <c r="G905" s="20">
        <v>2</v>
      </c>
      <c r="H905" s="93">
        <f>G905*$D$901</f>
        <v>2676</v>
      </c>
    </row>
    <row r="906" spans="1:8" x14ac:dyDescent="0.35">
      <c r="A906" s="309"/>
      <c r="B906" s="337"/>
      <c r="C906" s="340"/>
      <c r="D906" s="343"/>
      <c r="E906" s="20"/>
      <c r="F906" s="20"/>
      <c r="G906" s="20"/>
      <c r="H906" s="94">
        <f>SUM(H901:H905)</f>
        <v>57534</v>
      </c>
    </row>
    <row r="907" spans="1:8" ht="28" x14ac:dyDescent="0.35">
      <c r="A907" s="307">
        <v>512</v>
      </c>
      <c r="B907" s="335" t="s">
        <v>142</v>
      </c>
      <c r="C907" s="338" t="s">
        <v>40</v>
      </c>
      <c r="D907" s="341">
        <v>1191</v>
      </c>
      <c r="E907" s="20" t="s">
        <v>22</v>
      </c>
      <c r="F907" s="20" t="s">
        <v>23</v>
      </c>
      <c r="G907" s="20">
        <v>3</v>
      </c>
      <c r="H907" s="93">
        <f>G907*$D$907</f>
        <v>3573</v>
      </c>
    </row>
    <row r="908" spans="1:8" ht="42" x14ac:dyDescent="0.35">
      <c r="A908" s="308"/>
      <c r="B908" s="336"/>
      <c r="C908" s="339"/>
      <c r="D908" s="342"/>
      <c r="E908" s="20" t="s">
        <v>16</v>
      </c>
      <c r="F908" s="20" t="s">
        <v>17</v>
      </c>
      <c r="G908" s="20">
        <v>20</v>
      </c>
      <c r="H908" s="93">
        <f>G908*$D$907</f>
        <v>23820</v>
      </c>
    </row>
    <row r="909" spans="1:8" ht="56" x14ac:dyDescent="0.35">
      <c r="A909" s="308"/>
      <c r="B909" s="336"/>
      <c r="C909" s="339"/>
      <c r="D909" s="342"/>
      <c r="E909" s="20" t="s">
        <v>20</v>
      </c>
      <c r="F909" s="20" t="s">
        <v>21</v>
      </c>
      <c r="G909" s="20">
        <v>8</v>
      </c>
      <c r="H909" s="93">
        <f>G909*$D$907</f>
        <v>9528</v>
      </c>
    </row>
    <row r="910" spans="1:8" ht="56" x14ac:dyDescent="0.35">
      <c r="A910" s="308"/>
      <c r="B910" s="336"/>
      <c r="C910" s="339"/>
      <c r="D910" s="342"/>
      <c r="E910" s="20" t="s">
        <v>14</v>
      </c>
      <c r="F910" s="20" t="s">
        <v>15</v>
      </c>
      <c r="G910" s="20">
        <v>10</v>
      </c>
      <c r="H910" s="93">
        <f>G910*$D$907</f>
        <v>11910</v>
      </c>
    </row>
    <row r="911" spans="1:8" ht="42" x14ac:dyDescent="0.35">
      <c r="A911" s="308"/>
      <c r="B911" s="336"/>
      <c r="C911" s="339"/>
      <c r="D911" s="342"/>
      <c r="E911" s="20" t="s">
        <v>274</v>
      </c>
      <c r="F911" s="20" t="s">
        <v>275</v>
      </c>
      <c r="G911" s="20">
        <v>2</v>
      </c>
      <c r="H911" s="93">
        <f>G911*$D$907</f>
        <v>2382</v>
      </c>
    </row>
    <row r="912" spans="1:8" x14ac:dyDescent="0.35">
      <c r="A912" s="309"/>
      <c r="B912" s="337"/>
      <c r="C912" s="340"/>
      <c r="D912" s="343"/>
      <c r="E912" s="20"/>
      <c r="F912" s="20"/>
      <c r="G912" s="20"/>
      <c r="H912" s="94">
        <f>SUM(H907:H911)</f>
        <v>51213</v>
      </c>
    </row>
    <row r="913" spans="1:8" ht="28" x14ac:dyDescent="0.35">
      <c r="A913" s="307">
        <v>515</v>
      </c>
      <c r="B913" s="335" t="s">
        <v>143</v>
      </c>
      <c r="C913" s="338" t="s">
        <v>40</v>
      </c>
      <c r="D913" s="341">
        <v>1410</v>
      </c>
      <c r="E913" s="20" t="s">
        <v>22</v>
      </c>
      <c r="F913" s="20" t="s">
        <v>23</v>
      </c>
      <c r="G913" s="20">
        <v>3</v>
      </c>
      <c r="H913" s="93">
        <f>G913*$D$913</f>
        <v>4230</v>
      </c>
    </row>
    <row r="914" spans="1:8" ht="42" x14ac:dyDescent="0.35">
      <c r="A914" s="308"/>
      <c r="B914" s="336"/>
      <c r="C914" s="339"/>
      <c r="D914" s="342"/>
      <c r="E914" s="20" t="s">
        <v>16</v>
      </c>
      <c r="F914" s="20" t="s">
        <v>17</v>
      </c>
      <c r="G914" s="20">
        <v>20</v>
      </c>
      <c r="H914" s="93">
        <f>G914*$D$913</f>
        <v>28200</v>
      </c>
    </row>
    <row r="915" spans="1:8" ht="56" x14ac:dyDescent="0.35">
      <c r="A915" s="308"/>
      <c r="B915" s="336"/>
      <c r="C915" s="339"/>
      <c r="D915" s="342"/>
      <c r="E915" s="20" t="s">
        <v>20</v>
      </c>
      <c r="F915" s="20" t="s">
        <v>21</v>
      </c>
      <c r="G915" s="20">
        <v>8</v>
      </c>
      <c r="H915" s="93">
        <f>G915*$D$913</f>
        <v>11280</v>
      </c>
    </row>
    <row r="916" spans="1:8" ht="56" x14ac:dyDescent="0.35">
      <c r="A916" s="308"/>
      <c r="B916" s="336"/>
      <c r="C916" s="339"/>
      <c r="D916" s="342"/>
      <c r="E916" s="20" t="s">
        <v>14</v>
      </c>
      <c r="F916" s="20" t="s">
        <v>15</v>
      </c>
      <c r="G916" s="20">
        <v>10</v>
      </c>
      <c r="H916" s="93">
        <f>G916*$D$913</f>
        <v>14100</v>
      </c>
    </row>
    <row r="917" spans="1:8" ht="42" x14ac:dyDescent="0.35">
      <c r="A917" s="308"/>
      <c r="B917" s="336"/>
      <c r="C917" s="339"/>
      <c r="D917" s="342"/>
      <c r="E917" s="20" t="s">
        <v>274</v>
      </c>
      <c r="F917" s="20" t="s">
        <v>275</v>
      </c>
      <c r="G917" s="20">
        <v>2</v>
      </c>
      <c r="H917" s="93">
        <f>G917*$D$913</f>
        <v>2820</v>
      </c>
    </row>
    <row r="918" spans="1:8" x14ac:dyDescent="0.35">
      <c r="A918" s="309"/>
      <c r="B918" s="337"/>
      <c r="C918" s="340"/>
      <c r="D918" s="343"/>
      <c r="E918" s="20"/>
      <c r="F918" s="20"/>
      <c r="G918" s="20"/>
      <c r="H918" s="94">
        <f>SUM(H913:H917)</f>
        <v>60630</v>
      </c>
    </row>
    <row r="919" spans="1:8" ht="28" x14ac:dyDescent="0.35">
      <c r="A919" s="307">
        <v>518</v>
      </c>
      <c r="B919" s="335" t="s">
        <v>144</v>
      </c>
      <c r="C919" s="338" t="s">
        <v>40</v>
      </c>
      <c r="D919" s="341">
        <v>524</v>
      </c>
      <c r="E919" s="20" t="s">
        <v>22</v>
      </c>
      <c r="F919" s="20" t="s">
        <v>23</v>
      </c>
      <c r="G919" s="20">
        <v>3</v>
      </c>
      <c r="H919" s="93">
        <f t="shared" ref="H919:H924" si="87">G919*$D$919</f>
        <v>1572</v>
      </c>
    </row>
    <row r="920" spans="1:8" ht="28" x14ac:dyDescent="0.35">
      <c r="A920" s="308"/>
      <c r="B920" s="336"/>
      <c r="C920" s="339"/>
      <c r="D920" s="342"/>
      <c r="E920" s="20" t="s">
        <v>12</v>
      </c>
      <c r="F920" s="20" t="s">
        <v>13</v>
      </c>
      <c r="G920" s="20">
        <v>1</v>
      </c>
      <c r="H920" s="93">
        <f t="shared" si="87"/>
        <v>524</v>
      </c>
    </row>
    <row r="921" spans="1:8" ht="42" x14ac:dyDescent="0.35">
      <c r="A921" s="308"/>
      <c r="B921" s="336"/>
      <c r="C921" s="339"/>
      <c r="D921" s="342"/>
      <c r="E921" s="20" t="s">
        <v>16</v>
      </c>
      <c r="F921" s="20" t="s">
        <v>17</v>
      </c>
      <c r="G921" s="20">
        <v>20</v>
      </c>
      <c r="H921" s="93">
        <f t="shared" si="87"/>
        <v>10480</v>
      </c>
    </row>
    <row r="922" spans="1:8" ht="56" x14ac:dyDescent="0.35">
      <c r="A922" s="308"/>
      <c r="B922" s="336"/>
      <c r="C922" s="339"/>
      <c r="D922" s="342"/>
      <c r="E922" s="20" t="s">
        <v>20</v>
      </c>
      <c r="F922" s="20" t="s">
        <v>21</v>
      </c>
      <c r="G922" s="20">
        <v>8</v>
      </c>
      <c r="H922" s="93">
        <f t="shared" si="87"/>
        <v>4192</v>
      </c>
    </row>
    <row r="923" spans="1:8" ht="56" x14ac:dyDescent="0.35">
      <c r="A923" s="308"/>
      <c r="B923" s="336"/>
      <c r="C923" s="339"/>
      <c r="D923" s="342"/>
      <c r="E923" s="20" t="s">
        <v>14</v>
      </c>
      <c r="F923" s="20" t="s">
        <v>15</v>
      </c>
      <c r="G923" s="20">
        <v>10</v>
      </c>
      <c r="H923" s="93">
        <f t="shared" si="87"/>
        <v>5240</v>
      </c>
    </row>
    <row r="924" spans="1:8" ht="42" x14ac:dyDescent="0.35">
      <c r="A924" s="308"/>
      <c r="B924" s="336"/>
      <c r="C924" s="339"/>
      <c r="D924" s="342"/>
      <c r="E924" s="20" t="s">
        <v>274</v>
      </c>
      <c r="F924" s="20" t="s">
        <v>275</v>
      </c>
      <c r="G924" s="20">
        <v>2</v>
      </c>
      <c r="H924" s="93">
        <f t="shared" si="87"/>
        <v>1048</v>
      </c>
    </row>
    <row r="925" spans="1:8" x14ac:dyDescent="0.35">
      <c r="A925" s="309"/>
      <c r="B925" s="337"/>
      <c r="C925" s="340"/>
      <c r="D925" s="343"/>
      <c r="E925" s="20"/>
      <c r="F925" s="20"/>
      <c r="G925" s="20"/>
      <c r="H925" s="94">
        <f>SUM(H919:H924)</f>
        <v>23056</v>
      </c>
    </row>
    <row r="926" spans="1:8" ht="28" x14ac:dyDescent="0.35">
      <c r="A926" s="307">
        <v>521</v>
      </c>
      <c r="B926" s="335" t="s">
        <v>145</v>
      </c>
      <c r="C926" s="338" t="s">
        <v>40</v>
      </c>
      <c r="D926" s="341">
        <v>900</v>
      </c>
      <c r="E926" s="20" t="s">
        <v>22</v>
      </c>
      <c r="F926" s="20" t="s">
        <v>23</v>
      </c>
      <c r="G926" s="20">
        <v>3</v>
      </c>
      <c r="H926" s="93">
        <f t="shared" ref="H926:H931" si="88">G926*$D$926</f>
        <v>2700</v>
      </c>
    </row>
    <row r="927" spans="1:8" ht="28" x14ac:dyDescent="0.35">
      <c r="A927" s="308"/>
      <c r="B927" s="336"/>
      <c r="C927" s="339"/>
      <c r="D927" s="342"/>
      <c r="E927" s="20" t="s">
        <v>12</v>
      </c>
      <c r="F927" s="20" t="s">
        <v>13</v>
      </c>
      <c r="G927" s="20">
        <v>1</v>
      </c>
      <c r="H927" s="93">
        <f t="shared" si="88"/>
        <v>900</v>
      </c>
    </row>
    <row r="928" spans="1:8" ht="42" x14ac:dyDescent="0.35">
      <c r="A928" s="308"/>
      <c r="B928" s="336"/>
      <c r="C928" s="339"/>
      <c r="D928" s="342"/>
      <c r="E928" s="20" t="s">
        <v>16</v>
      </c>
      <c r="F928" s="20" t="s">
        <v>17</v>
      </c>
      <c r="G928" s="20">
        <v>20</v>
      </c>
      <c r="H928" s="93">
        <f t="shared" si="88"/>
        <v>18000</v>
      </c>
    </row>
    <row r="929" spans="1:8" ht="56" x14ac:dyDescent="0.35">
      <c r="A929" s="308"/>
      <c r="B929" s="336"/>
      <c r="C929" s="339"/>
      <c r="D929" s="342"/>
      <c r="E929" s="20" t="s">
        <v>20</v>
      </c>
      <c r="F929" s="20" t="s">
        <v>21</v>
      </c>
      <c r="G929" s="20">
        <v>8</v>
      </c>
      <c r="H929" s="93">
        <f t="shared" si="88"/>
        <v>7200</v>
      </c>
    </row>
    <row r="930" spans="1:8" ht="56" x14ac:dyDescent="0.35">
      <c r="A930" s="308"/>
      <c r="B930" s="336"/>
      <c r="C930" s="339"/>
      <c r="D930" s="342"/>
      <c r="E930" s="20" t="s">
        <v>14</v>
      </c>
      <c r="F930" s="20" t="s">
        <v>15</v>
      </c>
      <c r="G930" s="20">
        <v>10</v>
      </c>
      <c r="H930" s="93">
        <f t="shared" si="88"/>
        <v>9000</v>
      </c>
    </row>
    <row r="931" spans="1:8" ht="42" x14ac:dyDescent="0.35">
      <c r="A931" s="308"/>
      <c r="B931" s="336"/>
      <c r="C931" s="339"/>
      <c r="D931" s="342"/>
      <c r="E931" s="20" t="s">
        <v>274</v>
      </c>
      <c r="F931" s="20" t="s">
        <v>275</v>
      </c>
      <c r="G931" s="20">
        <v>2</v>
      </c>
      <c r="H931" s="93">
        <f t="shared" si="88"/>
        <v>1800</v>
      </c>
    </row>
    <row r="932" spans="1:8" x14ac:dyDescent="0.35">
      <c r="A932" s="309"/>
      <c r="B932" s="337"/>
      <c r="C932" s="340"/>
      <c r="D932" s="343"/>
      <c r="E932" s="20"/>
      <c r="F932" s="20"/>
      <c r="G932" s="20"/>
      <c r="H932" s="94">
        <f>SUM(H926:H931)</f>
        <v>39600</v>
      </c>
    </row>
    <row r="933" spans="1:8" ht="28" x14ac:dyDescent="0.35">
      <c r="A933" s="307">
        <v>524</v>
      </c>
      <c r="B933" s="335" t="s">
        <v>146</v>
      </c>
      <c r="C933" s="338" t="s">
        <v>40</v>
      </c>
      <c r="D933" s="341">
        <v>879</v>
      </c>
      <c r="E933" s="20" t="s">
        <v>22</v>
      </c>
      <c r="F933" s="20" t="s">
        <v>23</v>
      </c>
      <c r="G933" s="20">
        <v>3</v>
      </c>
      <c r="H933" s="93">
        <f>G933*$D$933</f>
        <v>2637</v>
      </c>
    </row>
    <row r="934" spans="1:8" ht="42" x14ac:dyDescent="0.35">
      <c r="A934" s="308"/>
      <c r="B934" s="336"/>
      <c r="C934" s="339"/>
      <c r="D934" s="342"/>
      <c r="E934" s="20" t="s">
        <v>16</v>
      </c>
      <c r="F934" s="20" t="s">
        <v>17</v>
      </c>
      <c r="G934" s="20">
        <v>20</v>
      </c>
      <c r="H934" s="93">
        <f>G934*$D$933</f>
        <v>17580</v>
      </c>
    </row>
    <row r="935" spans="1:8" ht="56" x14ac:dyDescent="0.35">
      <c r="A935" s="308"/>
      <c r="B935" s="336"/>
      <c r="C935" s="339"/>
      <c r="D935" s="342"/>
      <c r="E935" s="20" t="s">
        <v>20</v>
      </c>
      <c r="F935" s="20" t="s">
        <v>21</v>
      </c>
      <c r="G935" s="20">
        <v>8</v>
      </c>
      <c r="H935" s="93">
        <f>G935*$D$933</f>
        <v>7032</v>
      </c>
    </row>
    <row r="936" spans="1:8" ht="56" x14ac:dyDescent="0.35">
      <c r="A936" s="308"/>
      <c r="B936" s="336"/>
      <c r="C936" s="339"/>
      <c r="D936" s="342"/>
      <c r="E936" s="20" t="s">
        <v>14</v>
      </c>
      <c r="F936" s="20" t="s">
        <v>15</v>
      </c>
      <c r="G936" s="20">
        <v>10</v>
      </c>
      <c r="H936" s="93">
        <f>G936*$D$933</f>
        <v>8790</v>
      </c>
    </row>
    <row r="937" spans="1:8" ht="42" x14ac:dyDescent="0.35">
      <c r="A937" s="308"/>
      <c r="B937" s="336"/>
      <c r="C937" s="339"/>
      <c r="D937" s="342"/>
      <c r="E937" s="20" t="s">
        <v>274</v>
      </c>
      <c r="F937" s="20" t="s">
        <v>275</v>
      </c>
      <c r="G937" s="20">
        <v>2</v>
      </c>
      <c r="H937" s="93">
        <f>G937*$D$933</f>
        <v>1758</v>
      </c>
    </row>
    <row r="938" spans="1:8" x14ac:dyDescent="0.35">
      <c r="A938" s="309"/>
      <c r="B938" s="337"/>
      <c r="C938" s="340"/>
      <c r="D938" s="343"/>
      <c r="E938" s="20"/>
      <c r="F938" s="20"/>
      <c r="G938" s="20"/>
      <c r="H938" s="94">
        <f>SUM(H933:H937)</f>
        <v>37797</v>
      </c>
    </row>
    <row r="939" spans="1:8" ht="28" x14ac:dyDescent="0.35">
      <c r="A939" s="307">
        <v>527</v>
      </c>
      <c r="B939" s="335" t="s">
        <v>147</v>
      </c>
      <c r="C939" s="338" t="s">
        <v>40</v>
      </c>
      <c r="D939" s="341">
        <v>1630</v>
      </c>
      <c r="E939" s="20" t="s">
        <v>22</v>
      </c>
      <c r="F939" s="20" t="s">
        <v>23</v>
      </c>
      <c r="G939" s="20">
        <v>3</v>
      </c>
      <c r="H939" s="93">
        <f t="shared" ref="H939:H944" si="89">G939*$D$939</f>
        <v>4890</v>
      </c>
    </row>
    <row r="940" spans="1:8" ht="28" x14ac:dyDescent="0.35">
      <c r="A940" s="308"/>
      <c r="B940" s="336"/>
      <c r="C940" s="339"/>
      <c r="D940" s="342"/>
      <c r="E940" s="20" t="s">
        <v>12</v>
      </c>
      <c r="F940" s="20" t="s">
        <v>13</v>
      </c>
      <c r="G940" s="20">
        <v>1</v>
      </c>
      <c r="H940" s="93">
        <f t="shared" si="89"/>
        <v>1630</v>
      </c>
    </row>
    <row r="941" spans="1:8" ht="42" x14ac:dyDescent="0.35">
      <c r="A941" s="308"/>
      <c r="B941" s="336"/>
      <c r="C941" s="339"/>
      <c r="D941" s="342"/>
      <c r="E941" s="20" t="s">
        <v>16</v>
      </c>
      <c r="F941" s="20" t="s">
        <v>17</v>
      </c>
      <c r="G941" s="20">
        <v>20</v>
      </c>
      <c r="H941" s="93">
        <f t="shared" si="89"/>
        <v>32600</v>
      </c>
    </row>
    <row r="942" spans="1:8" ht="56" x14ac:dyDescent="0.35">
      <c r="A942" s="308"/>
      <c r="B942" s="336"/>
      <c r="C942" s="339"/>
      <c r="D942" s="342"/>
      <c r="E942" s="20" t="s">
        <v>20</v>
      </c>
      <c r="F942" s="20" t="s">
        <v>21</v>
      </c>
      <c r="G942" s="20">
        <v>8</v>
      </c>
      <c r="H942" s="93">
        <f t="shared" si="89"/>
        <v>13040</v>
      </c>
    </row>
    <row r="943" spans="1:8" ht="56" x14ac:dyDescent="0.35">
      <c r="A943" s="308"/>
      <c r="B943" s="336"/>
      <c r="C943" s="339"/>
      <c r="D943" s="342"/>
      <c r="E943" s="20" t="s">
        <v>14</v>
      </c>
      <c r="F943" s="20" t="s">
        <v>15</v>
      </c>
      <c r="G943" s="20">
        <v>10</v>
      </c>
      <c r="H943" s="93">
        <f t="shared" si="89"/>
        <v>16300</v>
      </c>
    </row>
    <row r="944" spans="1:8" ht="42" x14ac:dyDescent="0.35">
      <c r="A944" s="308"/>
      <c r="B944" s="336"/>
      <c r="C944" s="339"/>
      <c r="D944" s="342"/>
      <c r="E944" s="20" t="s">
        <v>274</v>
      </c>
      <c r="F944" s="20" t="s">
        <v>275</v>
      </c>
      <c r="G944" s="20">
        <v>2</v>
      </c>
      <c r="H944" s="93">
        <f t="shared" si="89"/>
        <v>3260</v>
      </c>
    </row>
    <row r="945" spans="1:8" x14ac:dyDescent="0.35">
      <c r="A945" s="309"/>
      <c r="B945" s="337"/>
      <c r="C945" s="340"/>
      <c r="D945" s="343"/>
      <c r="E945" s="20"/>
      <c r="F945" s="20"/>
      <c r="G945" s="20"/>
      <c r="H945" s="94">
        <f>SUM(H939:H944)</f>
        <v>71720</v>
      </c>
    </row>
    <row r="946" spans="1:8" ht="28" x14ac:dyDescent="0.35">
      <c r="A946" s="307">
        <v>530</v>
      </c>
      <c r="B946" s="335" t="s">
        <v>148</v>
      </c>
      <c r="C946" s="338" t="s">
        <v>40</v>
      </c>
      <c r="D946" s="341">
        <v>1318</v>
      </c>
      <c r="E946" s="20" t="s">
        <v>22</v>
      </c>
      <c r="F946" s="20" t="s">
        <v>23</v>
      </c>
      <c r="G946" s="20">
        <v>3</v>
      </c>
      <c r="H946" s="93">
        <f>G946*$D$946</f>
        <v>3954</v>
      </c>
    </row>
    <row r="947" spans="1:8" ht="28" x14ac:dyDescent="0.35">
      <c r="A947" s="308"/>
      <c r="B947" s="336"/>
      <c r="C947" s="339"/>
      <c r="D947" s="342"/>
      <c r="E947" s="20" t="s">
        <v>12</v>
      </c>
      <c r="F947" s="20" t="s">
        <v>13</v>
      </c>
      <c r="G947" s="20">
        <v>1</v>
      </c>
      <c r="H947" s="93">
        <f>G947*$D$946</f>
        <v>1318</v>
      </c>
    </row>
    <row r="948" spans="1:8" ht="42" x14ac:dyDescent="0.35">
      <c r="A948" s="308"/>
      <c r="B948" s="336"/>
      <c r="C948" s="339"/>
      <c r="D948" s="342"/>
      <c r="E948" s="20" t="s">
        <v>16</v>
      </c>
      <c r="F948" s="20" t="s">
        <v>17</v>
      </c>
      <c r="G948" s="20">
        <v>20</v>
      </c>
      <c r="H948" s="93">
        <f>G948*$D$946</f>
        <v>26360</v>
      </c>
    </row>
    <row r="949" spans="1:8" ht="56" x14ac:dyDescent="0.35">
      <c r="A949" s="308"/>
      <c r="B949" s="336"/>
      <c r="C949" s="339"/>
      <c r="D949" s="342"/>
      <c r="E949" s="20" t="s">
        <v>14</v>
      </c>
      <c r="F949" s="20" t="s">
        <v>15</v>
      </c>
      <c r="G949" s="20">
        <v>10</v>
      </c>
      <c r="H949" s="93">
        <f>G949*$D$946</f>
        <v>13180</v>
      </c>
    </row>
    <row r="950" spans="1:8" ht="42" x14ac:dyDescent="0.35">
      <c r="A950" s="308"/>
      <c r="B950" s="336"/>
      <c r="C950" s="339"/>
      <c r="D950" s="342"/>
      <c r="E950" s="20" t="s">
        <v>274</v>
      </c>
      <c r="F950" s="20" t="s">
        <v>275</v>
      </c>
      <c r="G950" s="20">
        <v>2</v>
      </c>
      <c r="H950" s="93">
        <f>G950*$D$946</f>
        <v>2636</v>
      </c>
    </row>
    <row r="951" spans="1:8" x14ac:dyDescent="0.35">
      <c r="A951" s="309"/>
      <c r="B951" s="337"/>
      <c r="C951" s="340"/>
      <c r="D951" s="343"/>
      <c r="E951" s="20"/>
      <c r="F951" s="20"/>
      <c r="G951" s="20"/>
      <c r="H951" s="94">
        <f>SUM(H946:H950)</f>
        <v>47448</v>
      </c>
    </row>
    <row r="952" spans="1:8" x14ac:dyDescent="0.35">
      <c r="A952" s="344" t="s">
        <v>149</v>
      </c>
      <c r="B952" s="345"/>
      <c r="C952" s="345"/>
      <c r="D952" s="345"/>
      <c r="E952" s="345"/>
      <c r="F952" s="345"/>
      <c r="G952" s="345"/>
      <c r="H952" s="346"/>
    </row>
    <row r="953" spans="1:8" ht="28" x14ac:dyDescent="0.35">
      <c r="A953" s="307">
        <v>533</v>
      </c>
      <c r="B953" s="335" t="s">
        <v>150</v>
      </c>
      <c r="C953" s="338" t="s">
        <v>40</v>
      </c>
      <c r="D953" s="341">
        <v>4200</v>
      </c>
      <c r="E953" s="20" t="s">
        <v>22</v>
      </c>
      <c r="F953" s="20" t="s">
        <v>23</v>
      </c>
      <c r="G953" s="20">
        <v>25</v>
      </c>
      <c r="H953" s="93">
        <f>G953*$D$953</f>
        <v>105000</v>
      </c>
    </row>
    <row r="954" spans="1:8" ht="56" x14ac:dyDescent="0.35">
      <c r="A954" s="308"/>
      <c r="B954" s="336"/>
      <c r="C954" s="339"/>
      <c r="D954" s="342"/>
      <c r="E954" s="20" t="s">
        <v>14</v>
      </c>
      <c r="F954" s="20" t="s">
        <v>15</v>
      </c>
      <c r="G954" s="20">
        <v>3</v>
      </c>
      <c r="H954" s="93">
        <f>G954*$D$953</f>
        <v>12600</v>
      </c>
    </row>
    <row r="955" spans="1:8" x14ac:dyDescent="0.35">
      <c r="A955" s="309"/>
      <c r="B955" s="337"/>
      <c r="C955" s="340"/>
      <c r="D955" s="343"/>
      <c r="E955" s="20"/>
      <c r="F955" s="20"/>
      <c r="G955" s="20"/>
      <c r="H955" s="94">
        <f>SUM(H953:H954)</f>
        <v>117600</v>
      </c>
    </row>
    <row r="956" spans="1:8" ht="28" x14ac:dyDescent="0.35">
      <c r="A956" s="307">
        <v>537</v>
      </c>
      <c r="B956" s="335" t="s">
        <v>151</v>
      </c>
      <c r="C956" s="338" t="s">
        <v>40</v>
      </c>
      <c r="D956" s="341">
        <v>2350</v>
      </c>
      <c r="E956" s="20" t="s">
        <v>22</v>
      </c>
      <c r="F956" s="20" t="s">
        <v>23</v>
      </c>
      <c r="G956" s="20">
        <v>25</v>
      </c>
      <c r="H956" s="93">
        <f>G956*$D$956</f>
        <v>58750</v>
      </c>
    </row>
    <row r="957" spans="1:8" ht="56" x14ac:dyDescent="0.35">
      <c r="A957" s="308"/>
      <c r="B957" s="336"/>
      <c r="C957" s="339"/>
      <c r="D957" s="342"/>
      <c r="E957" s="20" t="s">
        <v>14</v>
      </c>
      <c r="F957" s="20" t="s">
        <v>15</v>
      </c>
      <c r="G957" s="20">
        <v>3</v>
      </c>
      <c r="H957" s="93">
        <f>G957*$D$956</f>
        <v>7050</v>
      </c>
    </row>
    <row r="958" spans="1:8" x14ac:dyDescent="0.35">
      <c r="A958" s="309"/>
      <c r="B958" s="337"/>
      <c r="C958" s="340"/>
      <c r="D958" s="343"/>
      <c r="E958" s="20"/>
      <c r="F958" s="20"/>
      <c r="G958" s="20"/>
      <c r="H958" s="94">
        <f>SUM(H956:H957)</f>
        <v>65800</v>
      </c>
    </row>
    <row r="959" spans="1:8" ht="28.5" thickBot="1" x14ac:dyDescent="0.4">
      <c r="A959" s="307">
        <v>539</v>
      </c>
      <c r="B959" s="335" t="s">
        <v>152</v>
      </c>
      <c r="C959" s="338" t="s">
        <v>40</v>
      </c>
      <c r="D959" s="369">
        <v>970.75</v>
      </c>
      <c r="E959" s="132" t="s">
        <v>22</v>
      </c>
      <c r="F959" s="132" t="s">
        <v>23</v>
      </c>
      <c r="G959" s="132">
        <v>25</v>
      </c>
      <c r="H959" s="137">
        <f>G959*$D$959</f>
        <v>24268.75</v>
      </c>
    </row>
    <row r="960" spans="1:8" ht="56.5" thickBot="1" x14ac:dyDescent="0.4">
      <c r="A960" s="308"/>
      <c r="B960" s="336"/>
      <c r="C960" s="339"/>
      <c r="D960" s="357"/>
      <c r="E960" s="133" t="s">
        <v>14</v>
      </c>
      <c r="F960" s="133" t="s">
        <v>15</v>
      </c>
      <c r="G960" s="133">
        <v>3</v>
      </c>
      <c r="H960" s="137">
        <f>G960*$D$959</f>
        <v>2912.25</v>
      </c>
    </row>
    <row r="961" spans="1:8" x14ac:dyDescent="0.35">
      <c r="A961" s="309"/>
      <c r="B961" s="337"/>
      <c r="C961" s="340"/>
      <c r="D961" s="358"/>
      <c r="E961" s="20"/>
      <c r="F961" s="20"/>
      <c r="G961" s="20"/>
      <c r="H961" s="94">
        <f>SUM(H959:H960)</f>
        <v>27181</v>
      </c>
    </row>
    <row r="962" spans="1:8" ht="28" x14ac:dyDescent="0.35">
      <c r="A962" s="307">
        <v>542</v>
      </c>
      <c r="B962" s="335" t="s">
        <v>153</v>
      </c>
      <c r="C962" s="338" t="s">
        <v>40</v>
      </c>
      <c r="D962" s="341">
        <v>935.97</v>
      </c>
      <c r="E962" s="20" t="s">
        <v>22</v>
      </c>
      <c r="F962" s="20" t="s">
        <v>23</v>
      </c>
      <c r="G962" s="20">
        <v>25</v>
      </c>
      <c r="H962" s="93">
        <f>G962*$D$962</f>
        <v>23399.25</v>
      </c>
    </row>
    <row r="963" spans="1:8" ht="56" x14ac:dyDescent="0.35">
      <c r="A963" s="308"/>
      <c r="B963" s="336"/>
      <c r="C963" s="339"/>
      <c r="D963" s="342"/>
      <c r="E963" s="20" t="s">
        <v>14</v>
      </c>
      <c r="F963" s="20" t="s">
        <v>15</v>
      </c>
      <c r="G963" s="20">
        <v>3</v>
      </c>
      <c r="H963" s="93">
        <f>G963*$D$962</f>
        <v>2807.91</v>
      </c>
    </row>
    <row r="964" spans="1:8" x14ac:dyDescent="0.35">
      <c r="A964" s="309"/>
      <c r="B964" s="337"/>
      <c r="C964" s="340"/>
      <c r="D964" s="343"/>
      <c r="E964" s="20"/>
      <c r="F964" s="20"/>
      <c r="G964" s="20"/>
      <c r="H964" s="94">
        <f>SUM(H962:H963)</f>
        <v>26207.16</v>
      </c>
    </row>
    <row r="965" spans="1:8" ht="28" x14ac:dyDescent="0.35">
      <c r="A965" s="307">
        <v>545</v>
      </c>
      <c r="B965" s="335" t="s">
        <v>154</v>
      </c>
      <c r="C965" s="338" t="s">
        <v>40</v>
      </c>
      <c r="D965" s="341">
        <v>2040</v>
      </c>
      <c r="E965" s="20" t="s">
        <v>22</v>
      </c>
      <c r="F965" s="20" t="s">
        <v>23</v>
      </c>
      <c r="G965" s="20">
        <v>25</v>
      </c>
      <c r="H965" s="93">
        <f>G965*$D$965</f>
        <v>51000</v>
      </c>
    </row>
    <row r="966" spans="1:8" ht="56" x14ac:dyDescent="0.35">
      <c r="A966" s="308"/>
      <c r="B966" s="336"/>
      <c r="C966" s="339"/>
      <c r="D966" s="342"/>
      <c r="E966" s="20" t="s">
        <v>14</v>
      </c>
      <c r="F966" s="20" t="s">
        <v>15</v>
      </c>
      <c r="G966" s="20">
        <v>3</v>
      </c>
      <c r="H966" s="93">
        <f>G966*$D$965</f>
        <v>6120</v>
      </c>
    </row>
    <row r="967" spans="1:8" x14ac:dyDescent="0.35">
      <c r="A967" s="309"/>
      <c r="B967" s="337"/>
      <c r="C967" s="340"/>
      <c r="D967" s="343"/>
      <c r="E967" s="20"/>
      <c r="F967" s="20"/>
      <c r="G967" s="20"/>
      <c r="H967" s="94">
        <f>SUM(H965:H966)</f>
        <v>57120</v>
      </c>
    </row>
    <row r="968" spans="1:8" ht="28.5" thickBot="1" x14ac:dyDescent="0.4">
      <c r="A968" s="307">
        <v>548</v>
      </c>
      <c r="B968" s="335" t="s">
        <v>155</v>
      </c>
      <c r="C968" s="338" t="s">
        <v>40</v>
      </c>
      <c r="D968" s="369">
        <v>437</v>
      </c>
      <c r="E968" s="132" t="s">
        <v>22</v>
      </c>
      <c r="F968" s="132" t="s">
        <v>23</v>
      </c>
      <c r="G968" s="132">
        <v>25</v>
      </c>
      <c r="H968" s="137">
        <f>G968*$D$968</f>
        <v>10925</v>
      </c>
    </row>
    <row r="969" spans="1:8" ht="56.5" thickBot="1" x14ac:dyDescent="0.4">
      <c r="A969" s="308"/>
      <c r="B969" s="336"/>
      <c r="C969" s="339"/>
      <c r="D969" s="357"/>
      <c r="E969" s="133" t="s">
        <v>14</v>
      </c>
      <c r="F969" s="133" t="s">
        <v>15</v>
      </c>
      <c r="G969" s="133">
        <v>3</v>
      </c>
      <c r="H969" s="137">
        <f>G969*$D$968</f>
        <v>1311</v>
      </c>
    </row>
    <row r="970" spans="1:8" x14ac:dyDescent="0.35">
      <c r="A970" s="309"/>
      <c r="B970" s="337"/>
      <c r="C970" s="340"/>
      <c r="D970" s="358"/>
      <c r="E970" s="20"/>
      <c r="F970" s="20"/>
      <c r="G970" s="20"/>
      <c r="H970" s="94">
        <f>SUM(H968:H969)</f>
        <v>12236</v>
      </c>
    </row>
    <row r="971" spans="1:8" ht="28" x14ac:dyDescent="0.35">
      <c r="A971" s="307">
        <v>551</v>
      </c>
      <c r="B971" s="335" t="s">
        <v>156</v>
      </c>
      <c r="C971" s="338" t="s">
        <v>40</v>
      </c>
      <c r="D971" s="341">
        <v>877</v>
      </c>
      <c r="E971" s="20" t="s">
        <v>22</v>
      </c>
      <c r="F971" s="20" t="s">
        <v>23</v>
      </c>
      <c r="G971" s="20">
        <v>25</v>
      </c>
      <c r="H971" s="93">
        <f>G971*$D$971</f>
        <v>21925</v>
      </c>
    </row>
    <row r="972" spans="1:8" ht="56" x14ac:dyDescent="0.35">
      <c r="A972" s="308"/>
      <c r="B972" s="336"/>
      <c r="C972" s="339"/>
      <c r="D972" s="342"/>
      <c r="E972" s="20" t="s">
        <v>14</v>
      </c>
      <c r="F972" s="20" t="s">
        <v>15</v>
      </c>
      <c r="G972" s="20">
        <v>3</v>
      </c>
      <c r="H972" s="93">
        <f>G972*$D$971</f>
        <v>2631</v>
      </c>
    </row>
    <row r="973" spans="1:8" x14ac:dyDescent="0.35">
      <c r="A973" s="309"/>
      <c r="B973" s="337"/>
      <c r="C973" s="340"/>
      <c r="D973" s="343"/>
      <c r="E973" s="20"/>
      <c r="F973" s="20"/>
      <c r="G973" s="20"/>
      <c r="H973" s="94">
        <f>SUM(H971:H972)</f>
        <v>24556</v>
      </c>
    </row>
    <row r="974" spans="1:8" ht="28" x14ac:dyDescent="0.35">
      <c r="A974" s="307">
        <v>554</v>
      </c>
      <c r="B974" s="335" t="s">
        <v>157</v>
      </c>
      <c r="C974" s="338" t="s">
        <v>40</v>
      </c>
      <c r="D974" s="341">
        <v>916</v>
      </c>
      <c r="E974" s="20" t="s">
        <v>22</v>
      </c>
      <c r="F974" s="20" t="s">
        <v>23</v>
      </c>
      <c r="G974" s="20">
        <v>25</v>
      </c>
      <c r="H974" s="93">
        <f>G974*$D$974</f>
        <v>22900</v>
      </c>
    </row>
    <row r="975" spans="1:8" ht="56" x14ac:dyDescent="0.35">
      <c r="A975" s="308"/>
      <c r="B975" s="336"/>
      <c r="C975" s="339"/>
      <c r="D975" s="342"/>
      <c r="E975" s="20" t="s">
        <v>14</v>
      </c>
      <c r="F975" s="20" t="s">
        <v>15</v>
      </c>
      <c r="G975" s="20">
        <v>3</v>
      </c>
      <c r="H975" s="93">
        <f>G975*$D$974</f>
        <v>2748</v>
      </c>
    </row>
    <row r="976" spans="1:8" x14ac:dyDescent="0.35">
      <c r="A976" s="309"/>
      <c r="B976" s="337"/>
      <c r="C976" s="340"/>
      <c r="D976" s="343"/>
      <c r="E976" s="20"/>
      <c r="F976" s="20"/>
      <c r="G976" s="20"/>
      <c r="H976" s="94">
        <f>SUM(H974:H975)</f>
        <v>25648</v>
      </c>
    </row>
    <row r="977" spans="1:8" ht="28" x14ac:dyDescent="0.35">
      <c r="A977" s="307">
        <v>557</v>
      </c>
      <c r="B977" s="335" t="s">
        <v>158</v>
      </c>
      <c r="C977" s="338" t="s">
        <v>40</v>
      </c>
      <c r="D977" s="341">
        <v>647.29</v>
      </c>
      <c r="E977" s="20" t="s">
        <v>22</v>
      </c>
      <c r="F977" s="20" t="s">
        <v>23</v>
      </c>
      <c r="G977" s="20">
        <v>25</v>
      </c>
      <c r="H977" s="93">
        <f>G977*$D$977</f>
        <v>16182.25</v>
      </c>
    </row>
    <row r="978" spans="1:8" ht="56" x14ac:dyDescent="0.35">
      <c r="A978" s="308"/>
      <c r="B978" s="336"/>
      <c r="C978" s="339"/>
      <c r="D978" s="342"/>
      <c r="E978" s="20" t="s">
        <v>14</v>
      </c>
      <c r="F978" s="20" t="s">
        <v>15</v>
      </c>
      <c r="G978" s="20">
        <v>3</v>
      </c>
      <c r="H978" s="93">
        <f>G978*$D$977</f>
        <v>1941.87</v>
      </c>
    </row>
    <row r="979" spans="1:8" x14ac:dyDescent="0.35">
      <c r="A979" s="309"/>
      <c r="B979" s="337"/>
      <c r="C979" s="340"/>
      <c r="D979" s="343"/>
      <c r="E979" s="20"/>
      <c r="F979" s="20"/>
      <c r="G979" s="20"/>
      <c r="H979" s="94">
        <f>SUM(H977:H978)</f>
        <v>18124.12</v>
      </c>
    </row>
    <row r="980" spans="1:8" ht="28" x14ac:dyDescent="0.35">
      <c r="A980" s="307">
        <v>560</v>
      </c>
      <c r="B980" s="335" t="s">
        <v>159</v>
      </c>
      <c r="C980" s="338" t="s">
        <v>40</v>
      </c>
      <c r="D980" s="341">
        <v>1832</v>
      </c>
      <c r="E980" s="20" t="s">
        <v>22</v>
      </c>
      <c r="F980" s="20" t="s">
        <v>23</v>
      </c>
      <c r="G980" s="20">
        <v>25</v>
      </c>
      <c r="H980" s="93">
        <f>G980*$D$980</f>
        <v>45800</v>
      </c>
    </row>
    <row r="981" spans="1:8" ht="56" x14ac:dyDescent="0.35">
      <c r="A981" s="308"/>
      <c r="B981" s="336"/>
      <c r="C981" s="339"/>
      <c r="D981" s="342"/>
      <c r="E981" s="20" t="s">
        <v>14</v>
      </c>
      <c r="F981" s="20" t="s">
        <v>15</v>
      </c>
      <c r="G981" s="20">
        <v>3</v>
      </c>
      <c r="H981" s="93">
        <f>G981*$D$980</f>
        <v>5496</v>
      </c>
    </row>
    <row r="982" spans="1:8" x14ac:dyDescent="0.35">
      <c r="A982" s="309"/>
      <c r="B982" s="337"/>
      <c r="C982" s="340"/>
      <c r="D982" s="343"/>
      <c r="E982" s="20"/>
      <c r="F982" s="20"/>
      <c r="G982" s="20"/>
      <c r="H982" s="94">
        <f>SUM(H980:H981)</f>
        <v>51296</v>
      </c>
    </row>
    <row r="983" spans="1:8" ht="28" x14ac:dyDescent="0.35">
      <c r="A983" s="307">
        <v>563</v>
      </c>
      <c r="B983" s="335" t="s">
        <v>160</v>
      </c>
      <c r="C983" s="338" t="s">
        <v>40</v>
      </c>
      <c r="D983" s="341">
        <v>2713</v>
      </c>
      <c r="E983" s="20" t="s">
        <v>22</v>
      </c>
      <c r="F983" s="20" t="s">
        <v>23</v>
      </c>
      <c r="G983" s="20">
        <v>25</v>
      </c>
      <c r="H983" s="93">
        <f>G983*$D$983</f>
        <v>67825</v>
      </c>
    </row>
    <row r="984" spans="1:8" ht="56" x14ac:dyDescent="0.35">
      <c r="A984" s="308"/>
      <c r="B984" s="336"/>
      <c r="C984" s="339"/>
      <c r="D984" s="342"/>
      <c r="E984" s="20" t="s">
        <v>14</v>
      </c>
      <c r="F984" s="20" t="s">
        <v>15</v>
      </c>
      <c r="G984" s="20">
        <v>3</v>
      </c>
      <c r="H984" s="93">
        <f>G984*$D$983</f>
        <v>8139</v>
      </c>
    </row>
    <row r="985" spans="1:8" x14ac:dyDescent="0.35">
      <c r="A985" s="309"/>
      <c r="B985" s="337"/>
      <c r="C985" s="340"/>
      <c r="D985" s="343"/>
      <c r="E985" s="20"/>
      <c r="F985" s="20"/>
      <c r="G985" s="20"/>
      <c r="H985" s="94">
        <f>SUM(H983:H984)</f>
        <v>75964</v>
      </c>
    </row>
    <row r="986" spans="1:8" ht="28" x14ac:dyDescent="0.35">
      <c r="A986" s="307">
        <v>566</v>
      </c>
      <c r="B986" s="335" t="s">
        <v>161</v>
      </c>
      <c r="C986" s="338" t="s">
        <v>40</v>
      </c>
      <c r="D986" s="341">
        <v>969</v>
      </c>
      <c r="E986" s="20" t="s">
        <v>22</v>
      </c>
      <c r="F986" s="20" t="s">
        <v>23</v>
      </c>
      <c r="G986" s="20">
        <v>25</v>
      </c>
      <c r="H986" s="93">
        <f>G986*$D$986</f>
        <v>24225</v>
      </c>
    </row>
    <row r="987" spans="1:8" ht="56" x14ac:dyDescent="0.35">
      <c r="A987" s="308"/>
      <c r="B987" s="336"/>
      <c r="C987" s="339"/>
      <c r="D987" s="342"/>
      <c r="E987" s="20" t="s">
        <v>14</v>
      </c>
      <c r="F987" s="20" t="s">
        <v>15</v>
      </c>
      <c r="G987" s="20">
        <v>3</v>
      </c>
      <c r="H987" s="93">
        <f>G987*$D$986</f>
        <v>2907</v>
      </c>
    </row>
    <row r="988" spans="1:8" x14ac:dyDescent="0.35">
      <c r="A988" s="309"/>
      <c r="B988" s="337"/>
      <c r="C988" s="340"/>
      <c r="D988" s="343"/>
      <c r="E988" s="20"/>
      <c r="F988" s="20"/>
      <c r="G988" s="20"/>
      <c r="H988" s="94">
        <f>SUM(H986:H987)</f>
        <v>27132</v>
      </c>
    </row>
    <row r="989" spans="1:8" ht="28" x14ac:dyDescent="0.35">
      <c r="A989" s="307">
        <v>569</v>
      </c>
      <c r="B989" s="335" t="s">
        <v>162</v>
      </c>
      <c r="C989" s="338" t="s">
        <v>40</v>
      </c>
      <c r="D989" s="341">
        <v>1100</v>
      </c>
      <c r="E989" s="20" t="s">
        <v>22</v>
      </c>
      <c r="F989" s="20" t="s">
        <v>23</v>
      </c>
      <c r="G989" s="20">
        <v>25</v>
      </c>
      <c r="H989" s="93">
        <f>G989*$D$989</f>
        <v>27500</v>
      </c>
    </row>
    <row r="990" spans="1:8" ht="56" x14ac:dyDescent="0.35">
      <c r="A990" s="308"/>
      <c r="B990" s="336"/>
      <c r="C990" s="339"/>
      <c r="D990" s="342"/>
      <c r="E990" s="20" t="s">
        <v>14</v>
      </c>
      <c r="F990" s="20" t="s">
        <v>15</v>
      </c>
      <c r="G990" s="20">
        <v>3</v>
      </c>
      <c r="H990" s="93">
        <f>G990*$D$989</f>
        <v>3300</v>
      </c>
    </row>
    <row r="991" spans="1:8" x14ac:dyDescent="0.35">
      <c r="A991" s="309"/>
      <c r="B991" s="337"/>
      <c r="C991" s="340"/>
      <c r="D991" s="343"/>
      <c r="E991" s="20"/>
      <c r="F991" s="20"/>
      <c r="G991" s="20"/>
      <c r="H991" s="94">
        <f>SUM(H989:H990)</f>
        <v>30800</v>
      </c>
    </row>
    <row r="992" spans="1:8" ht="28" x14ac:dyDescent="0.35">
      <c r="A992" s="307">
        <v>572</v>
      </c>
      <c r="B992" s="335" t="s">
        <v>163</v>
      </c>
      <c r="C992" s="338" t="s">
        <v>40</v>
      </c>
      <c r="D992" s="341">
        <v>1839</v>
      </c>
      <c r="E992" s="20" t="s">
        <v>22</v>
      </c>
      <c r="F992" s="20" t="s">
        <v>23</v>
      </c>
      <c r="G992" s="20">
        <v>25</v>
      </c>
      <c r="H992" s="93">
        <f>G992*$D$992</f>
        <v>45975</v>
      </c>
    </row>
    <row r="993" spans="1:8" ht="56" x14ac:dyDescent="0.35">
      <c r="A993" s="308"/>
      <c r="B993" s="336"/>
      <c r="C993" s="339"/>
      <c r="D993" s="342"/>
      <c r="E993" s="20" t="s">
        <v>14</v>
      </c>
      <c r="F993" s="20" t="s">
        <v>15</v>
      </c>
      <c r="G993" s="20">
        <v>3</v>
      </c>
      <c r="H993" s="93">
        <f>G993*$D$992</f>
        <v>5517</v>
      </c>
    </row>
    <row r="994" spans="1:8" x14ac:dyDescent="0.35">
      <c r="A994" s="309"/>
      <c r="B994" s="337"/>
      <c r="C994" s="340"/>
      <c r="D994" s="343"/>
      <c r="E994" s="20"/>
      <c r="F994" s="20"/>
      <c r="G994" s="20"/>
      <c r="H994" s="94">
        <f>SUM(H992:H993)</f>
        <v>51492</v>
      </c>
    </row>
    <row r="995" spans="1:8" ht="28" x14ac:dyDescent="0.35">
      <c r="A995" s="307">
        <v>575</v>
      </c>
      <c r="B995" s="335" t="s">
        <v>164</v>
      </c>
      <c r="C995" s="338" t="s">
        <v>40</v>
      </c>
      <c r="D995" s="341">
        <v>1693</v>
      </c>
      <c r="E995" s="20" t="s">
        <v>22</v>
      </c>
      <c r="F995" s="20" t="s">
        <v>23</v>
      </c>
      <c r="G995" s="20">
        <v>25</v>
      </c>
      <c r="H995" s="93">
        <f>G995*D995</f>
        <v>42325</v>
      </c>
    </row>
    <row r="996" spans="1:8" ht="56" x14ac:dyDescent="0.35">
      <c r="A996" s="308"/>
      <c r="B996" s="336"/>
      <c r="C996" s="339"/>
      <c r="D996" s="342"/>
      <c r="E996" s="20" t="s">
        <v>14</v>
      </c>
      <c r="F996" s="20" t="s">
        <v>15</v>
      </c>
      <c r="G996" s="20">
        <v>3</v>
      </c>
      <c r="H996" s="93">
        <f>G996*D995</f>
        <v>5079</v>
      </c>
    </row>
    <row r="997" spans="1:8" x14ac:dyDescent="0.35">
      <c r="A997" s="309"/>
      <c r="B997" s="337"/>
      <c r="C997" s="340"/>
      <c r="D997" s="343"/>
      <c r="E997" s="20"/>
      <c r="F997" s="20"/>
      <c r="G997" s="20"/>
      <c r="H997" s="94">
        <f>SUM(H995:H996)</f>
        <v>47404</v>
      </c>
    </row>
    <row r="998" spans="1:8" ht="28" x14ac:dyDescent="0.35">
      <c r="A998" s="307">
        <v>578</v>
      </c>
      <c r="B998" s="335" t="s">
        <v>165</v>
      </c>
      <c r="C998" s="338" t="s">
        <v>40</v>
      </c>
      <c r="D998" s="341">
        <v>1688</v>
      </c>
      <c r="E998" s="20" t="s">
        <v>22</v>
      </c>
      <c r="F998" s="20" t="s">
        <v>23</v>
      </c>
      <c r="G998" s="20">
        <v>25</v>
      </c>
      <c r="H998" s="93">
        <f>G998*$D$998</f>
        <v>42200</v>
      </c>
    </row>
    <row r="999" spans="1:8" ht="56" x14ac:dyDescent="0.35">
      <c r="A999" s="308"/>
      <c r="B999" s="336"/>
      <c r="C999" s="339"/>
      <c r="D999" s="342"/>
      <c r="E999" s="20" t="s">
        <v>14</v>
      </c>
      <c r="F999" s="20" t="s">
        <v>15</v>
      </c>
      <c r="G999" s="20">
        <v>3</v>
      </c>
      <c r="H999" s="93">
        <f>G999*$D$998</f>
        <v>5064</v>
      </c>
    </row>
    <row r="1000" spans="1:8" x14ac:dyDescent="0.35">
      <c r="A1000" s="309"/>
      <c r="B1000" s="337"/>
      <c r="C1000" s="340"/>
      <c r="D1000" s="343"/>
      <c r="E1000" s="20"/>
      <c r="F1000" s="20"/>
      <c r="G1000" s="20"/>
      <c r="H1000" s="94">
        <f>SUM(H998:H999)</f>
        <v>47264</v>
      </c>
    </row>
    <row r="1001" spans="1:8" ht="28" x14ac:dyDescent="0.35">
      <c r="A1001" s="307">
        <v>581</v>
      </c>
      <c r="B1001" s="335" t="s">
        <v>166</v>
      </c>
      <c r="C1001" s="338" t="s">
        <v>40</v>
      </c>
      <c r="D1001" s="341">
        <v>624</v>
      </c>
      <c r="E1001" s="20" t="s">
        <v>22</v>
      </c>
      <c r="F1001" s="20" t="s">
        <v>23</v>
      </c>
      <c r="G1001" s="20">
        <v>25</v>
      </c>
      <c r="H1001" s="93">
        <f>G1001*D1001</f>
        <v>15600</v>
      </c>
    </row>
    <row r="1002" spans="1:8" ht="56" x14ac:dyDescent="0.35">
      <c r="A1002" s="308"/>
      <c r="B1002" s="336"/>
      <c r="C1002" s="339"/>
      <c r="D1002" s="342"/>
      <c r="E1002" s="20" t="s">
        <v>14</v>
      </c>
      <c r="F1002" s="20" t="s">
        <v>15</v>
      </c>
      <c r="G1002" s="20">
        <v>3</v>
      </c>
      <c r="H1002" s="93">
        <f>G1002*D1001</f>
        <v>1872</v>
      </c>
    </row>
    <row r="1003" spans="1:8" x14ac:dyDescent="0.35">
      <c r="A1003" s="309"/>
      <c r="B1003" s="337"/>
      <c r="C1003" s="340"/>
      <c r="D1003" s="343"/>
      <c r="E1003" s="20"/>
      <c r="F1003" s="20"/>
      <c r="G1003" s="20"/>
      <c r="H1003" s="94">
        <f>SUM(H1001:H1002)</f>
        <v>17472</v>
      </c>
    </row>
    <row r="1004" spans="1:8" ht="28" x14ac:dyDescent="0.35">
      <c r="A1004" s="307">
        <v>584</v>
      </c>
      <c r="B1004" s="335" t="s">
        <v>167</v>
      </c>
      <c r="C1004" s="338" t="s">
        <v>40</v>
      </c>
      <c r="D1004" s="341">
        <v>1111</v>
      </c>
      <c r="E1004" s="20" t="s">
        <v>22</v>
      </c>
      <c r="F1004" s="20" t="s">
        <v>23</v>
      </c>
      <c r="G1004" s="20">
        <v>25</v>
      </c>
      <c r="H1004" s="93">
        <f>G1004*D1004</f>
        <v>27775</v>
      </c>
    </row>
    <row r="1005" spans="1:8" ht="56" x14ac:dyDescent="0.35">
      <c r="A1005" s="308"/>
      <c r="B1005" s="336"/>
      <c r="C1005" s="339"/>
      <c r="D1005" s="342"/>
      <c r="E1005" s="20" t="s">
        <v>14</v>
      </c>
      <c r="F1005" s="20" t="s">
        <v>15</v>
      </c>
      <c r="G1005" s="20">
        <v>3</v>
      </c>
      <c r="H1005" s="93">
        <f>G1005*D1004</f>
        <v>3333</v>
      </c>
    </row>
    <row r="1006" spans="1:8" x14ac:dyDescent="0.35">
      <c r="A1006" s="309"/>
      <c r="B1006" s="337"/>
      <c r="C1006" s="340"/>
      <c r="D1006" s="343"/>
      <c r="E1006" s="20"/>
      <c r="F1006" s="20"/>
      <c r="G1006" s="20"/>
      <c r="H1006" s="94">
        <f>SUM(H1004:H1005)</f>
        <v>31108</v>
      </c>
    </row>
    <row r="1007" spans="1:8" ht="28" x14ac:dyDescent="0.35">
      <c r="A1007" s="307">
        <v>587</v>
      </c>
      <c r="B1007" s="335" t="s">
        <v>168</v>
      </c>
      <c r="C1007" s="338" t="s">
        <v>40</v>
      </c>
      <c r="D1007" s="341">
        <v>917</v>
      </c>
      <c r="E1007" s="20" t="s">
        <v>22</v>
      </c>
      <c r="F1007" s="20" t="s">
        <v>23</v>
      </c>
      <c r="G1007" s="20">
        <v>25</v>
      </c>
      <c r="H1007" s="93">
        <f>G1007*D1007</f>
        <v>22925</v>
      </c>
    </row>
    <row r="1008" spans="1:8" ht="56" x14ac:dyDescent="0.35">
      <c r="A1008" s="308"/>
      <c r="B1008" s="336"/>
      <c r="C1008" s="339"/>
      <c r="D1008" s="342"/>
      <c r="E1008" s="20" t="s">
        <v>14</v>
      </c>
      <c r="F1008" s="20" t="s">
        <v>15</v>
      </c>
      <c r="G1008" s="20">
        <v>3</v>
      </c>
      <c r="H1008" s="93">
        <f>G1008*D1007</f>
        <v>2751</v>
      </c>
    </row>
    <row r="1009" spans="1:8" x14ac:dyDescent="0.35">
      <c r="A1009" s="309"/>
      <c r="B1009" s="337"/>
      <c r="C1009" s="340"/>
      <c r="D1009" s="343"/>
      <c r="E1009" s="20"/>
      <c r="F1009" s="20"/>
      <c r="G1009" s="20"/>
      <c r="H1009" s="94">
        <f>SUM(H1007:H1008)</f>
        <v>25676</v>
      </c>
    </row>
    <row r="1010" spans="1:8" ht="28" x14ac:dyDescent="0.35">
      <c r="A1010" s="307">
        <v>590</v>
      </c>
      <c r="B1010" s="335" t="s">
        <v>169</v>
      </c>
      <c r="C1010" s="338" t="s">
        <v>40</v>
      </c>
      <c r="D1010" s="341">
        <v>1900</v>
      </c>
      <c r="E1010" s="20" t="s">
        <v>22</v>
      </c>
      <c r="F1010" s="20" t="s">
        <v>23</v>
      </c>
      <c r="G1010" s="20">
        <v>25</v>
      </c>
      <c r="H1010" s="93">
        <f>G1010*D1010</f>
        <v>47500</v>
      </c>
    </row>
    <row r="1011" spans="1:8" ht="56" x14ac:dyDescent="0.35">
      <c r="A1011" s="308"/>
      <c r="B1011" s="336"/>
      <c r="C1011" s="339"/>
      <c r="D1011" s="342"/>
      <c r="E1011" s="20" t="s">
        <v>14</v>
      </c>
      <c r="F1011" s="20" t="s">
        <v>15</v>
      </c>
      <c r="G1011" s="20">
        <v>3</v>
      </c>
      <c r="H1011" s="93">
        <f>G1011*D1010</f>
        <v>5700</v>
      </c>
    </row>
    <row r="1012" spans="1:8" x14ac:dyDescent="0.35">
      <c r="A1012" s="309"/>
      <c r="B1012" s="337"/>
      <c r="C1012" s="340"/>
      <c r="D1012" s="343"/>
      <c r="E1012" s="20"/>
      <c r="F1012" s="20"/>
      <c r="G1012" s="20"/>
      <c r="H1012" s="94">
        <f>SUM(H1010:H1011)</f>
        <v>53200</v>
      </c>
    </row>
    <row r="1013" spans="1:8" ht="28" x14ac:dyDescent="0.35">
      <c r="A1013" s="307">
        <v>593</v>
      </c>
      <c r="B1013" s="335" t="s">
        <v>170</v>
      </c>
      <c r="C1013" s="338" t="s">
        <v>40</v>
      </c>
      <c r="D1013" s="341">
        <v>1917</v>
      </c>
      <c r="E1013" s="20" t="s">
        <v>22</v>
      </c>
      <c r="F1013" s="20" t="s">
        <v>23</v>
      </c>
      <c r="G1013" s="20">
        <v>25</v>
      </c>
      <c r="H1013" s="93">
        <f>G1013*D1013</f>
        <v>47925</v>
      </c>
    </row>
    <row r="1014" spans="1:8" ht="56" x14ac:dyDescent="0.35">
      <c r="A1014" s="308"/>
      <c r="B1014" s="336"/>
      <c r="C1014" s="339"/>
      <c r="D1014" s="342"/>
      <c r="E1014" s="20" t="s">
        <v>14</v>
      </c>
      <c r="F1014" s="20" t="s">
        <v>15</v>
      </c>
      <c r="G1014" s="20">
        <v>3</v>
      </c>
      <c r="H1014" s="93">
        <f>G1014*D1013</f>
        <v>5751</v>
      </c>
    </row>
    <row r="1015" spans="1:8" x14ac:dyDescent="0.35">
      <c r="A1015" s="309"/>
      <c r="B1015" s="337"/>
      <c r="C1015" s="340"/>
      <c r="D1015" s="343"/>
      <c r="E1015" s="20"/>
      <c r="F1015" s="20"/>
      <c r="G1015" s="20"/>
      <c r="H1015" s="94">
        <f>SUM(H1013:H1014)</f>
        <v>53676</v>
      </c>
    </row>
    <row r="1016" spans="1:8" x14ac:dyDescent="0.35">
      <c r="A1016" s="344" t="s">
        <v>171</v>
      </c>
      <c r="B1016" s="345"/>
      <c r="C1016" s="345"/>
      <c r="D1016" s="345"/>
      <c r="E1016" s="345"/>
      <c r="F1016" s="345"/>
      <c r="G1016" s="345"/>
      <c r="H1016" s="346"/>
    </row>
    <row r="1017" spans="1:8" ht="28" x14ac:dyDescent="0.35">
      <c r="A1017" s="307">
        <v>596</v>
      </c>
      <c r="B1017" s="335" t="s">
        <v>172</v>
      </c>
      <c r="C1017" s="338" t="s">
        <v>40</v>
      </c>
      <c r="D1017" s="341">
        <v>4500</v>
      </c>
      <c r="E1017" s="20" t="s">
        <v>12</v>
      </c>
      <c r="F1017" s="20" t="s">
        <v>13</v>
      </c>
      <c r="G1017" s="20">
        <v>1</v>
      </c>
      <c r="H1017" s="93">
        <f>G1017*$D$1017</f>
        <v>4500</v>
      </c>
    </row>
    <row r="1018" spans="1:8" ht="42" x14ac:dyDescent="0.35">
      <c r="A1018" s="308"/>
      <c r="B1018" s="336"/>
      <c r="C1018" s="339"/>
      <c r="D1018" s="342"/>
      <c r="E1018" s="20" t="s">
        <v>24</v>
      </c>
      <c r="F1018" s="20" t="s">
        <v>26</v>
      </c>
      <c r="G1018" s="20">
        <v>1</v>
      </c>
      <c r="H1018" s="93">
        <f>G1018*$D$1017</f>
        <v>4500</v>
      </c>
    </row>
    <row r="1019" spans="1:8" ht="42" x14ac:dyDescent="0.35">
      <c r="A1019" s="308"/>
      <c r="B1019" s="336"/>
      <c r="C1019" s="339"/>
      <c r="D1019" s="342"/>
      <c r="E1019" s="20" t="s">
        <v>24</v>
      </c>
      <c r="F1019" s="20" t="s">
        <v>25</v>
      </c>
      <c r="G1019" s="20">
        <v>3</v>
      </c>
      <c r="H1019" s="93">
        <f>G1019*$D$1017</f>
        <v>13500</v>
      </c>
    </row>
    <row r="1020" spans="1:8" ht="56" x14ac:dyDescent="0.35">
      <c r="A1020" s="308"/>
      <c r="B1020" s="336"/>
      <c r="C1020" s="339"/>
      <c r="D1020" s="342"/>
      <c r="E1020" s="20" t="s">
        <v>14</v>
      </c>
      <c r="F1020" s="20" t="s">
        <v>15</v>
      </c>
      <c r="G1020" s="20">
        <v>2</v>
      </c>
      <c r="H1020" s="93">
        <f>G1020*$D$1017</f>
        <v>9000</v>
      </c>
    </row>
    <row r="1021" spans="1:8" ht="28" x14ac:dyDescent="0.35">
      <c r="A1021" s="308"/>
      <c r="B1021" s="336"/>
      <c r="C1021" s="339"/>
      <c r="D1021" s="342"/>
      <c r="E1021" s="20" t="s">
        <v>27</v>
      </c>
      <c r="F1021" s="20" t="s">
        <v>28</v>
      </c>
      <c r="G1021" s="20">
        <v>1</v>
      </c>
      <c r="H1021" s="93">
        <f>G1021*$D$1017</f>
        <v>4500</v>
      </c>
    </row>
    <row r="1022" spans="1:8" x14ac:dyDescent="0.35">
      <c r="A1022" s="309"/>
      <c r="B1022" s="337"/>
      <c r="C1022" s="340"/>
      <c r="D1022" s="343"/>
      <c r="E1022" s="20"/>
      <c r="F1022" s="20"/>
      <c r="G1022" s="20"/>
      <c r="H1022" s="94">
        <f>SUM(H1017:H1021)</f>
        <v>36000</v>
      </c>
    </row>
    <row r="1023" spans="1:8" ht="42" x14ac:dyDescent="0.35">
      <c r="A1023" s="307">
        <v>599</v>
      </c>
      <c r="B1023" s="335" t="s">
        <v>173</v>
      </c>
      <c r="C1023" s="338" t="s">
        <v>40</v>
      </c>
      <c r="D1023" s="341">
        <v>3100</v>
      </c>
      <c r="E1023" s="20" t="s">
        <v>24</v>
      </c>
      <c r="F1023" s="20" t="s">
        <v>26</v>
      </c>
      <c r="G1023" s="20">
        <v>1</v>
      </c>
      <c r="H1023" s="93">
        <f>G1023*$D$1023</f>
        <v>3100</v>
      </c>
    </row>
    <row r="1024" spans="1:8" ht="42" x14ac:dyDescent="0.35">
      <c r="A1024" s="308"/>
      <c r="B1024" s="336"/>
      <c r="C1024" s="339"/>
      <c r="D1024" s="342"/>
      <c r="E1024" s="20" t="s">
        <v>24</v>
      </c>
      <c r="F1024" s="20" t="s">
        <v>25</v>
      </c>
      <c r="G1024" s="20">
        <v>3</v>
      </c>
      <c r="H1024" s="93">
        <f>G1024*$D$1023</f>
        <v>9300</v>
      </c>
    </row>
    <row r="1025" spans="1:8" ht="56" x14ac:dyDescent="0.35">
      <c r="A1025" s="308"/>
      <c r="B1025" s="336"/>
      <c r="C1025" s="339"/>
      <c r="D1025" s="342"/>
      <c r="E1025" s="20" t="s">
        <v>14</v>
      </c>
      <c r="F1025" s="20" t="s">
        <v>15</v>
      </c>
      <c r="G1025" s="20">
        <v>2</v>
      </c>
      <c r="H1025" s="93">
        <f>G1025*$D$1023</f>
        <v>6200</v>
      </c>
    </row>
    <row r="1026" spans="1:8" ht="28" x14ac:dyDescent="0.35">
      <c r="A1026" s="308"/>
      <c r="B1026" s="336"/>
      <c r="C1026" s="339"/>
      <c r="D1026" s="342"/>
      <c r="E1026" s="20" t="s">
        <v>27</v>
      </c>
      <c r="F1026" s="20" t="s">
        <v>28</v>
      </c>
      <c r="G1026" s="20">
        <v>1</v>
      </c>
      <c r="H1026" s="93">
        <f>G1026*$D$1023</f>
        <v>3100</v>
      </c>
    </row>
    <row r="1027" spans="1:8" x14ac:dyDescent="0.35">
      <c r="A1027" s="309"/>
      <c r="B1027" s="337"/>
      <c r="C1027" s="340"/>
      <c r="D1027" s="343"/>
      <c r="E1027" s="20"/>
      <c r="F1027" s="20"/>
      <c r="G1027" s="20"/>
      <c r="H1027" s="94">
        <f>SUM(H1023:H1026)</f>
        <v>21700</v>
      </c>
    </row>
    <row r="1028" spans="1:8" ht="28" x14ac:dyDescent="0.35">
      <c r="A1028" s="307">
        <v>602</v>
      </c>
      <c r="B1028" s="335" t="s">
        <v>174</v>
      </c>
      <c r="C1028" s="338" t="s">
        <v>40</v>
      </c>
      <c r="D1028" s="341">
        <v>1105.75</v>
      </c>
      <c r="E1028" s="20" t="s">
        <v>12</v>
      </c>
      <c r="F1028" s="20" t="s">
        <v>13</v>
      </c>
      <c r="G1028" s="20">
        <v>1</v>
      </c>
      <c r="H1028" s="93">
        <f>G1028*$D$1028</f>
        <v>1105.75</v>
      </c>
    </row>
    <row r="1029" spans="1:8" ht="42" x14ac:dyDescent="0.35">
      <c r="A1029" s="308"/>
      <c r="B1029" s="336"/>
      <c r="C1029" s="339"/>
      <c r="D1029" s="342"/>
      <c r="E1029" s="20" t="s">
        <v>24</v>
      </c>
      <c r="F1029" s="20" t="s">
        <v>26</v>
      </c>
      <c r="G1029" s="20">
        <v>1</v>
      </c>
      <c r="H1029" s="93">
        <f>G1029*$D$1028</f>
        <v>1105.75</v>
      </c>
    </row>
    <row r="1030" spans="1:8" ht="42" x14ac:dyDescent="0.35">
      <c r="A1030" s="308"/>
      <c r="B1030" s="336"/>
      <c r="C1030" s="339"/>
      <c r="D1030" s="342"/>
      <c r="E1030" s="20" t="s">
        <v>24</v>
      </c>
      <c r="F1030" s="20" t="s">
        <v>25</v>
      </c>
      <c r="G1030" s="20">
        <v>3</v>
      </c>
      <c r="H1030" s="93">
        <f>G1030*$D$1028</f>
        <v>3317.25</v>
      </c>
    </row>
    <row r="1031" spans="1:8" ht="56" x14ac:dyDescent="0.35">
      <c r="A1031" s="308"/>
      <c r="B1031" s="336"/>
      <c r="C1031" s="339"/>
      <c r="D1031" s="342"/>
      <c r="E1031" s="20" t="s">
        <v>14</v>
      </c>
      <c r="F1031" s="20" t="s">
        <v>15</v>
      </c>
      <c r="G1031" s="20">
        <v>2</v>
      </c>
      <c r="H1031" s="93">
        <f>G1031*$D$1028</f>
        <v>2211.5</v>
      </c>
    </row>
    <row r="1032" spans="1:8" ht="28" x14ac:dyDescent="0.35">
      <c r="A1032" s="308"/>
      <c r="B1032" s="336"/>
      <c r="C1032" s="339"/>
      <c r="D1032" s="342"/>
      <c r="E1032" s="20" t="s">
        <v>27</v>
      </c>
      <c r="F1032" s="20" t="s">
        <v>28</v>
      </c>
      <c r="G1032" s="20">
        <v>1</v>
      </c>
      <c r="H1032" s="93">
        <f>G1032*$D$1028</f>
        <v>1105.75</v>
      </c>
    </row>
    <row r="1033" spans="1:8" x14ac:dyDescent="0.35">
      <c r="A1033" s="309"/>
      <c r="B1033" s="337"/>
      <c r="C1033" s="340"/>
      <c r="D1033" s="343"/>
      <c r="E1033" s="20"/>
      <c r="F1033" s="20"/>
      <c r="G1033" s="20"/>
      <c r="H1033" s="94">
        <f>SUM(H1028:H1032)</f>
        <v>8846</v>
      </c>
    </row>
    <row r="1034" spans="1:8" ht="42" x14ac:dyDescent="0.35">
      <c r="A1034" s="307">
        <v>605</v>
      </c>
      <c r="B1034" s="335" t="s">
        <v>175</v>
      </c>
      <c r="C1034" s="338" t="s">
        <v>40</v>
      </c>
      <c r="D1034" s="341">
        <v>1020.97</v>
      </c>
      <c r="E1034" s="20" t="s">
        <v>24</v>
      </c>
      <c r="F1034" s="20" t="s">
        <v>26</v>
      </c>
      <c r="G1034" s="20">
        <v>1</v>
      </c>
      <c r="H1034" s="93">
        <f>G1034*$D$1034</f>
        <v>1020.97</v>
      </c>
    </row>
    <row r="1035" spans="1:8" ht="42" x14ac:dyDescent="0.35">
      <c r="A1035" s="308"/>
      <c r="B1035" s="336"/>
      <c r="C1035" s="339"/>
      <c r="D1035" s="342"/>
      <c r="E1035" s="20" t="s">
        <v>24</v>
      </c>
      <c r="F1035" s="20" t="s">
        <v>25</v>
      </c>
      <c r="G1035" s="20">
        <v>3</v>
      </c>
      <c r="H1035" s="93">
        <f>G1035*$D$1034</f>
        <v>3062.91</v>
      </c>
    </row>
    <row r="1036" spans="1:8" ht="56" x14ac:dyDescent="0.35">
      <c r="A1036" s="308"/>
      <c r="B1036" s="336"/>
      <c r="C1036" s="339"/>
      <c r="D1036" s="342"/>
      <c r="E1036" s="20" t="s">
        <v>14</v>
      </c>
      <c r="F1036" s="20" t="s">
        <v>15</v>
      </c>
      <c r="G1036" s="20">
        <v>2</v>
      </c>
      <c r="H1036" s="93">
        <f>G1036*$D$1034</f>
        <v>2041.94</v>
      </c>
    </row>
    <row r="1037" spans="1:8" ht="28" x14ac:dyDescent="0.35">
      <c r="A1037" s="308"/>
      <c r="B1037" s="336"/>
      <c r="C1037" s="339"/>
      <c r="D1037" s="342"/>
      <c r="E1037" s="20" t="s">
        <v>27</v>
      </c>
      <c r="F1037" s="20" t="s">
        <v>28</v>
      </c>
      <c r="G1037" s="20">
        <v>1</v>
      </c>
      <c r="H1037" s="93">
        <f>G1037*$D$1034</f>
        <v>1020.97</v>
      </c>
    </row>
    <row r="1038" spans="1:8" x14ac:dyDescent="0.35">
      <c r="A1038" s="309"/>
      <c r="B1038" s="337"/>
      <c r="C1038" s="340"/>
      <c r="D1038" s="343"/>
      <c r="E1038" s="20"/>
      <c r="F1038" s="20"/>
      <c r="G1038" s="20"/>
      <c r="H1038" s="94">
        <f>SUM(H1034:H1037)</f>
        <v>7146.79</v>
      </c>
    </row>
    <row r="1039" spans="1:8" ht="28" x14ac:dyDescent="0.35">
      <c r="A1039" s="307">
        <v>608</v>
      </c>
      <c r="B1039" s="335" t="s">
        <v>176</v>
      </c>
      <c r="C1039" s="338" t="s">
        <v>40</v>
      </c>
      <c r="D1039" s="341">
        <v>2098</v>
      </c>
      <c r="E1039" s="20" t="s">
        <v>12</v>
      </c>
      <c r="F1039" s="20" t="s">
        <v>13</v>
      </c>
      <c r="G1039" s="20">
        <v>1</v>
      </c>
      <c r="H1039" s="93">
        <f>G1039*$D$1039</f>
        <v>2098</v>
      </c>
    </row>
    <row r="1040" spans="1:8" ht="42" x14ac:dyDescent="0.35">
      <c r="A1040" s="308"/>
      <c r="B1040" s="336"/>
      <c r="C1040" s="339"/>
      <c r="D1040" s="342"/>
      <c r="E1040" s="20" t="s">
        <v>24</v>
      </c>
      <c r="F1040" s="20" t="s">
        <v>26</v>
      </c>
      <c r="G1040" s="20">
        <v>1</v>
      </c>
      <c r="H1040" s="93">
        <f>G1040*$D$1039</f>
        <v>2098</v>
      </c>
    </row>
    <row r="1041" spans="1:8" ht="42" x14ac:dyDescent="0.35">
      <c r="A1041" s="308"/>
      <c r="B1041" s="336"/>
      <c r="C1041" s="339"/>
      <c r="D1041" s="342"/>
      <c r="E1041" s="20" t="s">
        <v>24</v>
      </c>
      <c r="F1041" s="20" t="s">
        <v>25</v>
      </c>
      <c r="G1041" s="20">
        <v>2</v>
      </c>
      <c r="H1041" s="93">
        <f>G1041*$D$1039</f>
        <v>4196</v>
      </c>
    </row>
    <row r="1042" spans="1:8" ht="56" x14ac:dyDescent="0.35">
      <c r="A1042" s="308"/>
      <c r="B1042" s="336"/>
      <c r="C1042" s="339"/>
      <c r="D1042" s="342"/>
      <c r="E1042" s="20" t="s">
        <v>14</v>
      </c>
      <c r="F1042" s="20" t="s">
        <v>15</v>
      </c>
      <c r="G1042" s="20">
        <v>2</v>
      </c>
      <c r="H1042" s="93">
        <f>G1042*$D$1039</f>
        <v>4196</v>
      </c>
    </row>
    <row r="1043" spans="1:8" ht="28" x14ac:dyDescent="0.35">
      <c r="A1043" s="308"/>
      <c r="B1043" s="336"/>
      <c r="C1043" s="339"/>
      <c r="D1043" s="342"/>
      <c r="E1043" s="20" t="s">
        <v>27</v>
      </c>
      <c r="F1043" s="20" t="s">
        <v>28</v>
      </c>
      <c r="G1043" s="20">
        <v>1</v>
      </c>
      <c r="H1043" s="93">
        <f>G1043*$D$1039</f>
        <v>2098</v>
      </c>
    </row>
    <row r="1044" spans="1:8" x14ac:dyDescent="0.35">
      <c r="A1044" s="309"/>
      <c r="B1044" s="337"/>
      <c r="C1044" s="340"/>
      <c r="D1044" s="343"/>
      <c r="E1044" s="20"/>
      <c r="F1044" s="20"/>
      <c r="G1044" s="20"/>
      <c r="H1044" s="94">
        <f>SUM(H1039:H1043)</f>
        <v>14686</v>
      </c>
    </row>
    <row r="1045" spans="1:8" ht="42" x14ac:dyDescent="0.35">
      <c r="A1045" s="307">
        <v>611</v>
      </c>
      <c r="B1045" s="335" t="s">
        <v>177</v>
      </c>
      <c r="C1045" s="338" t="s">
        <v>40</v>
      </c>
      <c r="D1045" s="341">
        <v>517</v>
      </c>
      <c r="E1045" s="20" t="s">
        <v>24</v>
      </c>
      <c r="F1045" s="20" t="s">
        <v>26</v>
      </c>
      <c r="G1045" s="20">
        <v>1</v>
      </c>
      <c r="H1045" s="93">
        <f>G1045*$D$1045</f>
        <v>517</v>
      </c>
    </row>
    <row r="1046" spans="1:8" ht="42" x14ac:dyDescent="0.35">
      <c r="A1046" s="308"/>
      <c r="B1046" s="336"/>
      <c r="C1046" s="339"/>
      <c r="D1046" s="342"/>
      <c r="E1046" s="20" t="s">
        <v>24</v>
      </c>
      <c r="F1046" s="20" t="s">
        <v>25</v>
      </c>
      <c r="G1046" s="20">
        <v>2</v>
      </c>
      <c r="H1046" s="93">
        <f>G1046*$D$1045</f>
        <v>1034</v>
      </c>
    </row>
    <row r="1047" spans="1:8" ht="56" x14ac:dyDescent="0.35">
      <c r="A1047" s="308"/>
      <c r="B1047" s="336"/>
      <c r="C1047" s="339"/>
      <c r="D1047" s="342"/>
      <c r="E1047" s="20" t="s">
        <v>14</v>
      </c>
      <c r="F1047" s="20" t="s">
        <v>15</v>
      </c>
      <c r="G1047" s="20">
        <v>2</v>
      </c>
      <c r="H1047" s="93">
        <f>G1047*$D$1045</f>
        <v>1034</v>
      </c>
    </row>
    <row r="1048" spans="1:8" ht="28" x14ac:dyDescent="0.35">
      <c r="A1048" s="308"/>
      <c r="B1048" s="336"/>
      <c r="C1048" s="339"/>
      <c r="D1048" s="342"/>
      <c r="E1048" s="20" t="s">
        <v>27</v>
      </c>
      <c r="F1048" s="20" t="s">
        <v>28</v>
      </c>
      <c r="G1048" s="20">
        <v>1</v>
      </c>
      <c r="H1048" s="93">
        <f>G1048*$D$1045</f>
        <v>517</v>
      </c>
    </row>
    <row r="1049" spans="1:8" x14ac:dyDescent="0.35">
      <c r="A1049" s="309"/>
      <c r="B1049" s="337"/>
      <c r="C1049" s="340"/>
      <c r="D1049" s="343"/>
      <c r="E1049" s="20"/>
      <c r="F1049" s="20"/>
      <c r="G1049" s="20"/>
      <c r="H1049" s="94">
        <f>SUM(H1045:H1048)</f>
        <v>3102</v>
      </c>
    </row>
    <row r="1050" spans="1:8" ht="28" x14ac:dyDescent="0.35">
      <c r="A1050" s="307">
        <v>614</v>
      </c>
      <c r="B1050" s="335" t="s">
        <v>178</v>
      </c>
      <c r="C1050" s="338" t="s">
        <v>40</v>
      </c>
      <c r="D1050" s="341">
        <v>975</v>
      </c>
      <c r="E1050" s="20" t="s">
        <v>12</v>
      </c>
      <c r="F1050" s="20" t="s">
        <v>13</v>
      </c>
      <c r="G1050" s="20">
        <v>1</v>
      </c>
      <c r="H1050" s="93">
        <f>G1050*$D$1050</f>
        <v>975</v>
      </c>
    </row>
    <row r="1051" spans="1:8" ht="42" x14ac:dyDescent="0.35">
      <c r="A1051" s="308"/>
      <c r="B1051" s="336"/>
      <c r="C1051" s="339"/>
      <c r="D1051" s="342"/>
      <c r="E1051" s="20" t="s">
        <v>24</v>
      </c>
      <c r="F1051" s="20" t="s">
        <v>26</v>
      </c>
      <c r="G1051" s="20">
        <v>1</v>
      </c>
      <c r="H1051" s="93">
        <f>G1051*$D$1050</f>
        <v>975</v>
      </c>
    </row>
    <row r="1052" spans="1:8" ht="42" x14ac:dyDescent="0.35">
      <c r="A1052" s="308"/>
      <c r="B1052" s="336"/>
      <c r="C1052" s="339"/>
      <c r="D1052" s="342"/>
      <c r="E1052" s="20" t="s">
        <v>24</v>
      </c>
      <c r="F1052" s="20" t="s">
        <v>25</v>
      </c>
      <c r="G1052" s="20">
        <v>3</v>
      </c>
      <c r="H1052" s="93">
        <f>G1052*$D$1050</f>
        <v>2925</v>
      </c>
    </row>
    <row r="1053" spans="1:8" ht="56" x14ac:dyDescent="0.35">
      <c r="A1053" s="308"/>
      <c r="B1053" s="336"/>
      <c r="C1053" s="339"/>
      <c r="D1053" s="342"/>
      <c r="E1053" s="20" t="s">
        <v>14</v>
      </c>
      <c r="F1053" s="20" t="s">
        <v>15</v>
      </c>
      <c r="G1053" s="20">
        <v>2</v>
      </c>
      <c r="H1053" s="93">
        <f>G1053*$D$1050</f>
        <v>1950</v>
      </c>
    </row>
    <row r="1054" spans="1:8" ht="28" x14ac:dyDescent="0.35">
      <c r="A1054" s="308"/>
      <c r="B1054" s="336"/>
      <c r="C1054" s="339"/>
      <c r="D1054" s="342"/>
      <c r="E1054" s="20" t="s">
        <v>27</v>
      </c>
      <c r="F1054" s="20" t="s">
        <v>28</v>
      </c>
      <c r="G1054" s="20">
        <v>1</v>
      </c>
      <c r="H1054" s="93">
        <f>G1054*$D$1050</f>
        <v>975</v>
      </c>
    </row>
    <row r="1055" spans="1:8" x14ac:dyDescent="0.35">
      <c r="A1055" s="309"/>
      <c r="B1055" s="337"/>
      <c r="C1055" s="340"/>
      <c r="D1055" s="343"/>
      <c r="E1055" s="20"/>
      <c r="F1055" s="20"/>
      <c r="G1055" s="20"/>
      <c r="H1055" s="94">
        <f>SUM(H1050:H1054)</f>
        <v>7800</v>
      </c>
    </row>
    <row r="1056" spans="1:8" ht="28" x14ac:dyDescent="0.35">
      <c r="A1056" s="307">
        <v>617</v>
      </c>
      <c r="B1056" s="335" t="s">
        <v>179</v>
      </c>
      <c r="C1056" s="338" t="s">
        <v>40</v>
      </c>
      <c r="D1056" s="341">
        <v>999</v>
      </c>
      <c r="E1056" s="20" t="s">
        <v>12</v>
      </c>
      <c r="F1056" s="20" t="s">
        <v>13</v>
      </c>
      <c r="G1056" s="20">
        <v>1</v>
      </c>
      <c r="H1056" s="93">
        <f>G1056*$D$1056</f>
        <v>999</v>
      </c>
    </row>
    <row r="1057" spans="1:8" ht="42" x14ac:dyDescent="0.35">
      <c r="A1057" s="308"/>
      <c r="B1057" s="336"/>
      <c r="C1057" s="339"/>
      <c r="D1057" s="342"/>
      <c r="E1057" s="20" t="s">
        <v>24</v>
      </c>
      <c r="F1057" s="20" t="s">
        <v>26</v>
      </c>
      <c r="G1057" s="20">
        <v>1</v>
      </c>
      <c r="H1057" s="93">
        <f>G1057*$D$1056</f>
        <v>999</v>
      </c>
    </row>
    <row r="1058" spans="1:8" ht="42" x14ac:dyDescent="0.35">
      <c r="A1058" s="308"/>
      <c r="B1058" s="336"/>
      <c r="C1058" s="339"/>
      <c r="D1058" s="342"/>
      <c r="E1058" s="20" t="s">
        <v>24</v>
      </c>
      <c r="F1058" s="20" t="s">
        <v>25</v>
      </c>
      <c r="G1058" s="20">
        <v>3</v>
      </c>
      <c r="H1058" s="93">
        <f>G1058*$D$1056</f>
        <v>2997</v>
      </c>
    </row>
    <row r="1059" spans="1:8" ht="56" x14ac:dyDescent="0.35">
      <c r="A1059" s="308"/>
      <c r="B1059" s="336"/>
      <c r="C1059" s="339"/>
      <c r="D1059" s="342"/>
      <c r="E1059" s="20" t="s">
        <v>14</v>
      </c>
      <c r="F1059" s="20" t="s">
        <v>15</v>
      </c>
      <c r="G1059" s="20">
        <v>2</v>
      </c>
      <c r="H1059" s="93">
        <f>G1059*$D$1056</f>
        <v>1998</v>
      </c>
    </row>
    <row r="1060" spans="1:8" ht="28" x14ac:dyDescent="0.35">
      <c r="A1060" s="308"/>
      <c r="B1060" s="336"/>
      <c r="C1060" s="339"/>
      <c r="D1060" s="342"/>
      <c r="E1060" s="20" t="s">
        <v>27</v>
      </c>
      <c r="F1060" s="20" t="s">
        <v>28</v>
      </c>
      <c r="G1060" s="20">
        <v>1</v>
      </c>
      <c r="H1060" s="93">
        <f>G1060*$D$1056</f>
        <v>999</v>
      </c>
    </row>
    <row r="1061" spans="1:8" x14ac:dyDescent="0.35">
      <c r="A1061" s="309"/>
      <c r="B1061" s="337"/>
      <c r="C1061" s="340"/>
      <c r="D1061" s="343"/>
      <c r="E1061" s="20"/>
      <c r="F1061" s="20"/>
      <c r="G1061" s="20"/>
      <c r="H1061" s="94">
        <f>SUM(H1056:H1060)</f>
        <v>7992</v>
      </c>
    </row>
    <row r="1062" spans="1:8" ht="28" x14ac:dyDescent="0.35">
      <c r="A1062" s="307">
        <v>620</v>
      </c>
      <c r="B1062" s="335" t="s">
        <v>180</v>
      </c>
      <c r="C1062" s="338" t="s">
        <v>40</v>
      </c>
      <c r="D1062" s="341">
        <v>727.29</v>
      </c>
      <c r="E1062" s="20" t="s">
        <v>12</v>
      </c>
      <c r="F1062" s="20" t="s">
        <v>13</v>
      </c>
      <c r="G1062" s="20">
        <v>1</v>
      </c>
      <c r="H1062" s="93">
        <f>G1062*$D$1062</f>
        <v>727.29</v>
      </c>
    </row>
    <row r="1063" spans="1:8" ht="42" x14ac:dyDescent="0.35">
      <c r="A1063" s="308"/>
      <c r="B1063" s="336"/>
      <c r="C1063" s="339"/>
      <c r="D1063" s="342"/>
      <c r="E1063" s="20" t="s">
        <v>24</v>
      </c>
      <c r="F1063" s="20" t="s">
        <v>26</v>
      </c>
      <c r="G1063" s="20">
        <v>1</v>
      </c>
      <c r="H1063" s="93">
        <f>G1063*$D$1062</f>
        <v>727.29</v>
      </c>
    </row>
    <row r="1064" spans="1:8" ht="42" x14ac:dyDescent="0.35">
      <c r="A1064" s="308"/>
      <c r="B1064" s="336"/>
      <c r="C1064" s="339"/>
      <c r="D1064" s="342"/>
      <c r="E1064" s="20" t="s">
        <v>24</v>
      </c>
      <c r="F1064" s="20" t="s">
        <v>25</v>
      </c>
      <c r="G1064" s="20">
        <v>3</v>
      </c>
      <c r="H1064" s="93">
        <f>G1064*$D$1062</f>
        <v>2181.87</v>
      </c>
    </row>
    <row r="1065" spans="1:8" ht="56" x14ac:dyDescent="0.35">
      <c r="A1065" s="308"/>
      <c r="B1065" s="336"/>
      <c r="C1065" s="339"/>
      <c r="D1065" s="342"/>
      <c r="E1065" s="20" t="s">
        <v>14</v>
      </c>
      <c r="F1065" s="20" t="s">
        <v>15</v>
      </c>
      <c r="G1065" s="20">
        <v>2</v>
      </c>
      <c r="H1065" s="93">
        <f>G1065*$D$1062</f>
        <v>1454.58</v>
      </c>
    </row>
    <row r="1066" spans="1:8" ht="28" x14ac:dyDescent="0.35">
      <c r="A1066" s="308"/>
      <c r="B1066" s="336"/>
      <c r="C1066" s="339"/>
      <c r="D1066" s="342"/>
      <c r="E1066" s="20" t="s">
        <v>27</v>
      </c>
      <c r="F1066" s="20" t="s">
        <v>28</v>
      </c>
      <c r="G1066" s="20">
        <v>1</v>
      </c>
      <c r="H1066" s="93">
        <f>G1066*$D$1062</f>
        <v>727.29</v>
      </c>
    </row>
    <row r="1067" spans="1:8" x14ac:dyDescent="0.35">
      <c r="A1067" s="309"/>
      <c r="B1067" s="337"/>
      <c r="C1067" s="340"/>
      <c r="D1067" s="343"/>
      <c r="E1067" s="20"/>
      <c r="F1067" s="20"/>
      <c r="G1067" s="20"/>
      <c r="H1067" s="94">
        <f>SUM(H1062:H1066)</f>
        <v>5818.32</v>
      </c>
    </row>
    <row r="1068" spans="1:8" ht="28" x14ac:dyDescent="0.35">
      <c r="A1068" s="307">
        <v>623</v>
      </c>
      <c r="B1068" s="335" t="s">
        <v>181</v>
      </c>
      <c r="C1068" s="338" t="s">
        <v>40</v>
      </c>
      <c r="D1068" s="341">
        <v>2990</v>
      </c>
      <c r="E1068" s="20" t="s">
        <v>12</v>
      </c>
      <c r="F1068" s="20" t="s">
        <v>13</v>
      </c>
      <c r="G1068" s="20">
        <v>1</v>
      </c>
      <c r="H1068" s="93">
        <f>G1068*$D$1068</f>
        <v>2990</v>
      </c>
    </row>
    <row r="1069" spans="1:8" ht="42" x14ac:dyDescent="0.35">
      <c r="A1069" s="308"/>
      <c r="B1069" s="336"/>
      <c r="C1069" s="339"/>
      <c r="D1069" s="342"/>
      <c r="E1069" s="20" t="s">
        <v>24</v>
      </c>
      <c r="F1069" s="20" t="s">
        <v>26</v>
      </c>
      <c r="G1069" s="20">
        <v>1</v>
      </c>
      <c r="H1069" s="93">
        <f>G1069*$D$1068</f>
        <v>2990</v>
      </c>
    </row>
    <row r="1070" spans="1:8" ht="42" x14ac:dyDescent="0.35">
      <c r="A1070" s="308"/>
      <c r="B1070" s="336"/>
      <c r="C1070" s="339"/>
      <c r="D1070" s="342"/>
      <c r="E1070" s="20" t="s">
        <v>24</v>
      </c>
      <c r="F1070" s="20" t="s">
        <v>25</v>
      </c>
      <c r="G1070" s="20">
        <v>3</v>
      </c>
      <c r="H1070" s="93">
        <f>G1070*$D$1068</f>
        <v>8970</v>
      </c>
    </row>
    <row r="1071" spans="1:8" ht="56" x14ac:dyDescent="0.35">
      <c r="A1071" s="308"/>
      <c r="B1071" s="336"/>
      <c r="C1071" s="339"/>
      <c r="D1071" s="342"/>
      <c r="E1071" s="20" t="s">
        <v>14</v>
      </c>
      <c r="F1071" s="20" t="s">
        <v>15</v>
      </c>
      <c r="G1071" s="20">
        <v>2</v>
      </c>
      <c r="H1071" s="93">
        <f>G1071*$D$1068</f>
        <v>5980</v>
      </c>
    </row>
    <row r="1072" spans="1:8" ht="28" x14ac:dyDescent="0.35">
      <c r="A1072" s="308"/>
      <c r="B1072" s="336"/>
      <c r="C1072" s="339"/>
      <c r="D1072" s="342"/>
      <c r="E1072" s="20" t="s">
        <v>27</v>
      </c>
      <c r="F1072" s="20" t="s">
        <v>28</v>
      </c>
      <c r="G1072" s="20">
        <v>1</v>
      </c>
      <c r="H1072" s="93">
        <f>G1072*$D$1068</f>
        <v>2990</v>
      </c>
    </row>
    <row r="1073" spans="1:8" x14ac:dyDescent="0.35">
      <c r="A1073" s="309"/>
      <c r="B1073" s="337"/>
      <c r="C1073" s="340"/>
      <c r="D1073" s="343"/>
      <c r="E1073" s="20"/>
      <c r="F1073" s="20"/>
      <c r="G1073" s="20"/>
      <c r="H1073" s="94">
        <f>SUM(H1068:H1072)</f>
        <v>23920</v>
      </c>
    </row>
    <row r="1074" spans="1:8" ht="42" x14ac:dyDescent="0.35">
      <c r="A1074" s="307">
        <v>626</v>
      </c>
      <c r="B1074" s="335" t="s">
        <v>182</v>
      </c>
      <c r="C1074" s="338" t="s">
        <v>40</v>
      </c>
      <c r="D1074" s="341">
        <v>3190</v>
      </c>
      <c r="E1074" s="20" t="s">
        <v>24</v>
      </c>
      <c r="F1074" s="20" t="s">
        <v>26</v>
      </c>
      <c r="G1074" s="20">
        <v>1</v>
      </c>
      <c r="H1074" s="93">
        <f>G1074*$D$1074</f>
        <v>3190</v>
      </c>
    </row>
    <row r="1075" spans="1:8" ht="42" x14ac:dyDescent="0.35">
      <c r="A1075" s="308"/>
      <c r="B1075" s="336"/>
      <c r="C1075" s="339"/>
      <c r="D1075" s="342"/>
      <c r="E1075" s="20" t="s">
        <v>24</v>
      </c>
      <c r="F1075" s="20" t="s">
        <v>25</v>
      </c>
      <c r="G1075" s="20">
        <v>3</v>
      </c>
      <c r="H1075" s="93">
        <f>G1075*$D$1074</f>
        <v>9570</v>
      </c>
    </row>
    <row r="1076" spans="1:8" ht="56" x14ac:dyDescent="0.35">
      <c r="A1076" s="308"/>
      <c r="B1076" s="336"/>
      <c r="C1076" s="339"/>
      <c r="D1076" s="342"/>
      <c r="E1076" s="20" t="s">
        <v>14</v>
      </c>
      <c r="F1076" s="20" t="s">
        <v>15</v>
      </c>
      <c r="G1076" s="20">
        <v>2</v>
      </c>
      <c r="H1076" s="93">
        <f>G1076*$D$1074</f>
        <v>6380</v>
      </c>
    </row>
    <row r="1077" spans="1:8" ht="28" x14ac:dyDescent="0.35">
      <c r="A1077" s="308"/>
      <c r="B1077" s="336"/>
      <c r="C1077" s="339"/>
      <c r="D1077" s="342"/>
      <c r="E1077" s="20" t="s">
        <v>27</v>
      </c>
      <c r="F1077" s="20" t="s">
        <v>28</v>
      </c>
      <c r="G1077" s="20">
        <v>1</v>
      </c>
      <c r="H1077" s="93">
        <f>G1077*$D$1074</f>
        <v>3190</v>
      </c>
    </row>
    <row r="1078" spans="1:8" x14ac:dyDescent="0.35">
      <c r="A1078" s="309"/>
      <c r="B1078" s="337"/>
      <c r="C1078" s="340"/>
      <c r="D1078" s="343"/>
      <c r="E1078" s="20"/>
      <c r="F1078" s="20"/>
      <c r="G1078" s="20"/>
      <c r="H1078" s="94">
        <f>SUM(H1074:H1077)</f>
        <v>22330</v>
      </c>
    </row>
    <row r="1079" spans="1:8" ht="42" x14ac:dyDescent="0.35">
      <c r="A1079" s="307">
        <v>629</v>
      </c>
      <c r="B1079" s="335" t="s">
        <v>183</v>
      </c>
      <c r="C1079" s="338" t="s">
        <v>40</v>
      </c>
      <c r="D1079" s="341">
        <v>1310</v>
      </c>
      <c r="E1079" s="20" t="s">
        <v>24</v>
      </c>
      <c r="F1079" s="20" t="s">
        <v>26</v>
      </c>
      <c r="G1079" s="20">
        <v>1</v>
      </c>
      <c r="H1079" s="93">
        <f>G1079*$D$1079</f>
        <v>1310</v>
      </c>
    </row>
    <row r="1080" spans="1:8" ht="42" x14ac:dyDescent="0.35">
      <c r="A1080" s="308"/>
      <c r="B1080" s="336"/>
      <c r="C1080" s="339"/>
      <c r="D1080" s="342"/>
      <c r="E1080" s="20" t="s">
        <v>24</v>
      </c>
      <c r="F1080" s="20" t="s">
        <v>25</v>
      </c>
      <c r="G1080" s="20">
        <v>3</v>
      </c>
      <c r="H1080" s="93">
        <f>G1080*$D$1079</f>
        <v>3930</v>
      </c>
    </row>
    <row r="1081" spans="1:8" ht="56" x14ac:dyDescent="0.35">
      <c r="A1081" s="308"/>
      <c r="B1081" s="336"/>
      <c r="C1081" s="339"/>
      <c r="D1081" s="342"/>
      <c r="E1081" s="20" t="s">
        <v>14</v>
      </c>
      <c r="F1081" s="20" t="s">
        <v>15</v>
      </c>
      <c r="G1081" s="20">
        <v>2</v>
      </c>
      <c r="H1081" s="93">
        <f>G1081*$D$1079</f>
        <v>2620</v>
      </c>
    </row>
    <row r="1082" spans="1:8" ht="28" x14ac:dyDescent="0.35">
      <c r="A1082" s="308"/>
      <c r="B1082" s="336"/>
      <c r="C1082" s="339"/>
      <c r="D1082" s="342"/>
      <c r="E1082" s="20" t="s">
        <v>27</v>
      </c>
      <c r="F1082" s="20" t="s">
        <v>28</v>
      </c>
      <c r="G1082" s="20">
        <v>1</v>
      </c>
      <c r="H1082" s="93">
        <f>G1082*$D$1079</f>
        <v>1310</v>
      </c>
    </row>
    <row r="1083" spans="1:8" x14ac:dyDescent="0.35">
      <c r="A1083" s="309"/>
      <c r="B1083" s="337"/>
      <c r="C1083" s="340"/>
      <c r="D1083" s="343"/>
      <c r="E1083" s="20"/>
      <c r="F1083" s="20"/>
      <c r="G1083" s="20"/>
      <c r="H1083" s="94">
        <f>SUM(H1079:H1082)</f>
        <v>9170</v>
      </c>
    </row>
    <row r="1084" spans="1:8" ht="42" x14ac:dyDescent="0.35">
      <c r="A1084" s="307">
        <v>632</v>
      </c>
      <c r="B1084" s="335" t="s">
        <v>184</v>
      </c>
      <c r="C1084" s="338" t="s">
        <v>40</v>
      </c>
      <c r="D1084" s="341">
        <v>1612</v>
      </c>
      <c r="E1084" s="20" t="s">
        <v>24</v>
      </c>
      <c r="F1084" s="20" t="s">
        <v>26</v>
      </c>
      <c r="G1084" s="20">
        <v>1</v>
      </c>
      <c r="H1084" s="93">
        <f>G1084*$D$1084</f>
        <v>1612</v>
      </c>
    </row>
    <row r="1085" spans="1:8" ht="42" x14ac:dyDescent="0.35">
      <c r="A1085" s="308"/>
      <c r="B1085" s="336"/>
      <c r="C1085" s="339"/>
      <c r="D1085" s="342"/>
      <c r="E1085" s="20" t="s">
        <v>24</v>
      </c>
      <c r="F1085" s="20" t="s">
        <v>25</v>
      </c>
      <c r="G1085" s="20">
        <v>3</v>
      </c>
      <c r="H1085" s="93">
        <f>G1085*$D$1084</f>
        <v>4836</v>
      </c>
    </row>
    <row r="1086" spans="1:8" ht="56" x14ac:dyDescent="0.35">
      <c r="A1086" s="308"/>
      <c r="B1086" s="336"/>
      <c r="C1086" s="339"/>
      <c r="D1086" s="342"/>
      <c r="E1086" s="20" t="s">
        <v>14</v>
      </c>
      <c r="F1086" s="20" t="s">
        <v>15</v>
      </c>
      <c r="G1086" s="20">
        <v>2</v>
      </c>
      <c r="H1086" s="93">
        <f>G1086*$D$1084</f>
        <v>3224</v>
      </c>
    </row>
    <row r="1087" spans="1:8" ht="28" x14ac:dyDescent="0.35">
      <c r="A1087" s="308"/>
      <c r="B1087" s="336"/>
      <c r="C1087" s="339"/>
      <c r="D1087" s="342"/>
      <c r="E1087" s="20" t="s">
        <v>27</v>
      </c>
      <c r="F1087" s="20" t="s">
        <v>28</v>
      </c>
      <c r="G1087" s="20">
        <v>1</v>
      </c>
      <c r="H1087" s="93">
        <f>G1087*$D$1084</f>
        <v>1612</v>
      </c>
    </row>
    <row r="1088" spans="1:8" x14ac:dyDescent="0.35">
      <c r="A1088" s="309"/>
      <c r="B1088" s="337"/>
      <c r="C1088" s="340"/>
      <c r="D1088" s="343"/>
      <c r="E1088" s="20"/>
      <c r="F1088" s="20"/>
      <c r="G1088" s="20"/>
      <c r="H1088" s="94">
        <f>SUM(H1084:H1087)</f>
        <v>11284</v>
      </c>
    </row>
    <row r="1089" spans="1:8" ht="28" x14ac:dyDescent="0.35">
      <c r="A1089" s="307">
        <v>635</v>
      </c>
      <c r="B1089" s="335" t="s">
        <v>185</v>
      </c>
      <c r="C1089" s="338" t="s">
        <v>40</v>
      </c>
      <c r="D1089" s="341">
        <v>2160</v>
      </c>
      <c r="E1089" s="20" t="s">
        <v>12</v>
      </c>
      <c r="F1089" s="20" t="s">
        <v>13</v>
      </c>
      <c r="G1089" s="20">
        <v>1</v>
      </c>
      <c r="H1089" s="93">
        <f>G1089*$D$1089</f>
        <v>2160</v>
      </c>
    </row>
    <row r="1090" spans="1:8" ht="42" x14ac:dyDescent="0.35">
      <c r="A1090" s="308"/>
      <c r="B1090" s="336"/>
      <c r="C1090" s="339"/>
      <c r="D1090" s="342"/>
      <c r="E1090" s="20" t="s">
        <v>24</v>
      </c>
      <c r="F1090" s="20" t="s">
        <v>26</v>
      </c>
      <c r="G1090" s="20">
        <v>1</v>
      </c>
      <c r="H1090" s="93">
        <f>G1090*$D$1089</f>
        <v>2160</v>
      </c>
    </row>
    <row r="1091" spans="1:8" ht="42" x14ac:dyDescent="0.35">
      <c r="A1091" s="308"/>
      <c r="B1091" s="336"/>
      <c r="C1091" s="339"/>
      <c r="D1091" s="342"/>
      <c r="E1091" s="20" t="s">
        <v>24</v>
      </c>
      <c r="F1091" s="20" t="s">
        <v>25</v>
      </c>
      <c r="G1091" s="20">
        <v>2</v>
      </c>
      <c r="H1091" s="93">
        <f>G1091*$D$1089</f>
        <v>4320</v>
      </c>
    </row>
    <row r="1092" spans="1:8" ht="56" x14ac:dyDescent="0.35">
      <c r="A1092" s="308"/>
      <c r="B1092" s="336"/>
      <c r="C1092" s="339"/>
      <c r="D1092" s="342"/>
      <c r="E1092" s="20" t="s">
        <v>14</v>
      </c>
      <c r="F1092" s="20" t="s">
        <v>15</v>
      </c>
      <c r="G1092" s="20">
        <v>2</v>
      </c>
      <c r="H1092" s="93">
        <f>G1092*$D$1089</f>
        <v>4320</v>
      </c>
    </row>
    <row r="1093" spans="1:8" ht="28" x14ac:dyDescent="0.35">
      <c r="A1093" s="308"/>
      <c r="B1093" s="336"/>
      <c r="C1093" s="339"/>
      <c r="D1093" s="342"/>
      <c r="E1093" s="20" t="s">
        <v>27</v>
      </c>
      <c r="F1093" s="20" t="s">
        <v>28</v>
      </c>
      <c r="G1093" s="20">
        <v>1</v>
      </c>
      <c r="H1093" s="93">
        <f>G1093*$D$1089</f>
        <v>2160</v>
      </c>
    </row>
    <row r="1094" spans="1:8" x14ac:dyDescent="0.35">
      <c r="A1094" s="309"/>
      <c r="B1094" s="337"/>
      <c r="C1094" s="340"/>
      <c r="D1094" s="343"/>
      <c r="E1094" s="20"/>
      <c r="F1094" s="20"/>
      <c r="G1094" s="20"/>
      <c r="H1094" s="94">
        <f>SUM(H1089:H1093)</f>
        <v>15120</v>
      </c>
    </row>
    <row r="1095" spans="1:8" ht="42" x14ac:dyDescent="0.35">
      <c r="A1095" s="307">
        <v>638</v>
      </c>
      <c r="B1095" s="335" t="s">
        <v>186</v>
      </c>
      <c r="C1095" s="338" t="s">
        <v>40</v>
      </c>
      <c r="D1095" s="341">
        <v>2000</v>
      </c>
      <c r="E1095" s="20" t="s">
        <v>24</v>
      </c>
      <c r="F1095" s="20" t="s">
        <v>26</v>
      </c>
      <c r="G1095" s="20">
        <v>1</v>
      </c>
      <c r="H1095" s="93">
        <f>G1095*$D$1095</f>
        <v>2000</v>
      </c>
    </row>
    <row r="1096" spans="1:8" ht="42" x14ac:dyDescent="0.35">
      <c r="A1096" s="308"/>
      <c r="B1096" s="336"/>
      <c r="C1096" s="339"/>
      <c r="D1096" s="342"/>
      <c r="E1096" s="20" t="s">
        <v>24</v>
      </c>
      <c r="F1096" s="20" t="s">
        <v>25</v>
      </c>
      <c r="G1096" s="20">
        <v>3</v>
      </c>
      <c r="H1096" s="93">
        <f>G1096*$D$1095</f>
        <v>6000</v>
      </c>
    </row>
    <row r="1097" spans="1:8" ht="56" x14ac:dyDescent="0.35">
      <c r="A1097" s="308"/>
      <c r="B1097" s="336"/>
      <c r="C1097" s="339"/>
      <c r="D1097" s="342"/>
      <c r="E1097" s="20" t="s">
        <v>14</v>
      </c>
      <c r="F1097" s="20" t="s">
        <v>15</v>
      </c>
      <c r="G1097" s="20">
        <v>2</v>
      </c>
      <c r="H1097" s="93">
        <f>G1097*$D$1095</f>
        <v>4000</v>
      </c>
    </row>
    <row r="1098" spans="1:8" ht="28" x14ac:dyDescent="0.35">
      <c r="A1098" s="308"/>
      <c r="B1098" s="336"/>
      <c r="C1098" s="339"/>
      <c r="D1098" s="342"/>
      <c r="E1098" s="20" t="s">
        <v>27</v>
      </c>
      <c r="F1098" s="20" t="s">
        <v>28</v>
      </c>
      <c r="G1098" s="20">
        <v>1</v>
      </c>
      <c r="H1098" s="93">
        <f>G1098*$D$1095</f>
        <v>2000</v>
      </c>
    </row>
    <row r="1099" spans="1:8" x14ac:dyDescent="0.35">
      <c r="A1099" s="309"/>
      <c r="B1099" s="337"/>
      <c r="C1099" s="340"/>
      <c r="D1099" s="343"/>
      <c r="E1099" s="20"/>
      <c r="F1099" s="20"/>
      <c r="G1099" s="20"/>
      <c r="H1099" s="94">
        <f>SUM(H1095:H1098)</f>
        <v>14000</v>
      </c>
    </row>
    <row r="1100" spans="1:8" ht="28" x14ac:dyDescent="0.35">
      <c r="A1100" s="307">
        <v>641</v>
      </c>
      <c r="B1100" s="335" t="s">
        <v>187</v>
      </c>
      <c r="C1100" s="338" t="s">
        <v>40</v>
      </c>
      <c r="D1100" s="341">
        <v>2300</v>
      </c>
      <c r="E1100" s="20" t="s">
        <v>12</v>
      </c>
      <c r="F1100" s="20" t="s">
        <v>13</v>
      </c>
      <c r="G1100" s="20">
        <v>1</v>
      </c>
      <c r="H1100" s="93">
        <f>G1100*$D$1100</f>
        <v>2300</v>
      </c>
    </row>
    <row r="1101" spans="1:8" ht="42" x14ac:dyDescent="0.35">
      <c r="A1101" s="308"/>
      <c r="B1101" s="336"/>
      <c r="C1101" s="339"/>
      <c r="D1101" s="342"/>
      <c r="E1101" s="20" t="s">
        <v>24</v>
      </c>
      <c r="F1101" s="20" t="s">
        <v>26</v>
      </c>
      <c r="G1101" s="20">
        <v>1</v>
      </c>
      <c r="H1101" s="93">
        <f>G1101*$D$1100</f>
        <v>2300</v>
      </c>
    </row>
    <row r="1102" spans="1:8" ht="42" x14ac:dyDescent="0.35">
      <c r="A1102" s="308"/>
      <c r="B1102" s="336"/>
      <c r="C1102" s="339"/>
      <c r="D1102" s="342"/>
      <c r="E1102" s="20" t="s">
        <v>24</v>
      </c>
      <c r="F1102" s="20" t="s">
        <v>25</v>
      </c>
      <c r="G1102" s="20">
        <v>3</v>
      </c>
      <c r="H1102" s="93">
        <f>G1102*$D$1100</f>
        <v>6900</v>
      </c>
    </row>
    <row r="1103" spans="1:8" ht="56" x14ac:dyDescent="0.35">
      <c r="A1103" s="308"/>
      <c r="B1103" s="336"/>
      <c r="C1103" s="339"/>
      <c r="D1103" s="342"/>
      <c r="E1103" s="20" t="s">
        <v>14</v>
      </c>
      <c r="F1103" s="20" t="s">
        <v>15</v>
      </c>
      <c r="G1103" s="20">
        <v>2</v>
      </c>
      <c r="H1103" s="93">
        <f>G1103*$D$1100</f>
        <v>4600</v>
      </c>
    </row>
    <row r="1104" spans="1:8" ht="28" x14ac:dyDescent="0.35">
      <c r="A1104" s="308"/>
      <c r="B1104" s="336"/>
      <c r="C1104" s="339"/>
      <c r="D1104" s="342"/>
      <c r="E1104" s="20" t="s">
        <v>27</v>
      </c>
      <c r="F1104" s="20" t="s">
        <v>28</v>
      </c>
      <c r="G1104" s="20">
        <v>1</v>
      </c>
      <c r="H1104" s="93">
        <f>G1104*$D$1100</f>
        <v>2300</v>
      </c>
    </row>
    <row r="1105" spans="1:8" x14ac:dyDescent="0.35">
      <c r="A1105" s="309"/>
      <c r="B1105" s="337"/>
      <c r="C1105" s="340"/>
      <c r="D1105" s="343"/>
      <c r="E1105" s="20"/>
      <c r="F1105" s="20"/>
      <c r="G1105" s="20"/>
      <c r="H1105" s="94">
        <f>SUM(H1100:H1104)</f>
        <v>18400</v>
      </c>
    </row>
    <row r="1106" spans="1:8" ht="28" x14ac:dyDescent="0.35">
      <c r="A1106" s="307">
        <v>644</v>
      </c>
      <c r="B1106" s="335" t="s">
        <v>189</v>
      </c>
      <c r="C1106" s="338" t="s">
        <v>40</v>
      </c>
      <c r="D1106" s="341">
        <v>570</v>
      </c>
      <c r="E1106" s="20" t="s">
        <v>12</v>
      </c>
      <c r="F1106" s="20" t="s">
        <v>13</v>
      </c>
      <c r="G1106" s="20">
        <v>1</v>
      </c>
      <c r="H1106" s="93">
        <f>G1106*$D$1106</f>
        <v>570</v>
      </c>
    </row>
    <row r="1107" spans="1:8" ht="42" x14ac:dyDescent="0.35">
      <c r="A1107" s="308"/>
      <c r="B1107" s="336"/>
      <c r="C1107" s="339"/>
      <c r="D1107" s="342"/>
      <c r="E1107" s="20" t="s">
        <v>24</v>
      </c>
      <c r="F1107" s="20" t="s">
        <v>26</v>
      </c>
      <c r="G1107" s="20">
        <v>1</v>
      </c>
      <c r="H1107" s="93">
        <f>G1107*$D$1106</f>
        <v>570</v>
      </c>
    </row>
    <row r="1108" spans="1:8" ht="42" x14ac:dyDescent="0.35">
      <c r="A1108" s="308"/>
      <c r="B1108" s="336"/>
      <c r="C1108" s="339"/>
      <c r="D1108" s="342"/>
      <c r="E1108" s="20" t="s">
        <v>24</v>
      </c>
      <c r="F1108" s="20" t="s">
        <v>25</v>
      </c>
      <c r="G1108" s="20">
        <v>3</v>
      </c>
      <c r="H1108" s="93">
        <f>G1108*$D$1106</f>
        <v>1710</v>
      </c>
    </row>
    <row r="1109" spans="1:8" ht="56" x14ac:dyDescent="0.35">
      <c r="A1109" s="308"/>
      <c r="B1109" s="336"/>
      <c r="C1109" s="339"/>
      <c r="D1109" s="342"/>
      <c r="E1109" s="20" t="s">
        <v>14</v>
      </c>
      <c r="F1109" s="20" t="s">
        <v>15</v>
      </c>
      <c r="G1109" s="20">
        <v>2</v>
      </c>
      <c r="H1109" s="93">
        <f>G1109*$D$1106</f>
        <v>1140</v>
      </c>
    </row>
    <row r="1110" spans="1:8" ht="28" x14ac:dyDescent="0.35">
      <c r="A1110" s="308"/>
      <c r="B1110" s="336"/>
      <c r="C1110" s="339"/>
      <c r="D1110" s="342"/>
      <c r="E1110" s="20" t="s">
        <v>27</v>
      </c>
      <c r="F1110" s="20" t="s">
        <v>28</v>
      </c>
      <c r="G1110" s="20">
        <v>1</v>
      </c>
      <c r="H1110" s="93">
        <f>G1110*$D$1106</f>
        <v>570</v>
      </c>
    </row>
    <row r="1111" spans="1:8" x14ac:dyDescent="0.35">
      <c r="A1111" s="309"/>
      <c r="B1111" s="337"/>
      <c r="C1111" s="340"/>
      <c r="D1111" s="343"/>
      <c r="E1111" s="20"/>
      <c r="F1111" s="20"/>
      <c r="G1111" s="20"/>
      <c r="H1111" s="94">
        <f>SUM(H1106:H1110)</f>
        <v>4560</v>
      </c>
    </row>
    <row r="1112" spans="1:8" ht="28" x14ac:dyDescent="0.35">
      <c r="A1112" s="307">
        <v>647</v>
      </c>
      <c r="B1112" s="335" t="s">
        <v>190</v>
      </c>
      <c r="C1112" s="338" t="s">
        <v>40</v>
      </c>
      <c r="D1112" s="341">
        <v>1100</v>
      </c>
      <c r="E1112" s="20" t="s">
        <v>12</v>
      </c>
      <c r="F1112" s="20" t="s">
        <v>13</v>
      </c>
      <c r="G1112" s="20">
        <v>1</v>
      </c>
      <c r="H1112" s="93">
        <f>G1112*$D$1112</f>
        <v>1100</v>
      </c>
    </row>
    <row r="1113" spans="1:8" ht="42" x14ac:dyDescent="0.35">
      <c r="A1113" s="308"/>
      <c r="B1113" s="336"/>
      <c r="C1113" s="339"/>
      <c r="D1113" s="342"/>
      <c r="E1113" s="20" t="s">
        <v>24</v>
      </c>
      <c r="F1113" s="20" t="s">
        <v>26</v>
      </c>
      <c r="G1113" s="20">
        <v>1</v>
      </c>
      <c r="H1113" s="93">
        <f>G1113*$D$1112</f>
        <v>1100</v>
      </c>
    </row>
    <row r="1114" spans="1:8" ht="42" x14ac:dyDescent="0.35">
      <c r="A1114" s="308"/>
      <c r="B1114" s="336"/>
      <c r="C1114" s="339"/>
      <c r="D1114" s="342"/>
      <c r="E1114" s="20" t="s">
        <v>24</v>
      </c>
      <c r="F1114" s="20" t="s">
        <v>25</v>
      </c>
      <c r="G1114" s="20">
        <v>3</v>
      </c>
      <c r="H1114" s="93">
        <f>G1114*$D$1112</f>
        <v>3300</v>
      </c>
    </row>
    <row r="1115" spans="1:8" ht="56" x14ac:dyDescent="0.35">
      <c r="A1115" s="308"/>
      <c r="B1115" s="336"/>
      <c r="C1115" s="339"/>
      <c r="D1115" s="342"/>
      <c r="E1115" s="20" t="s">
        <v>14</v>
      </c>
      <c r="F1115" s="20" t="s">
        <v>15</v>
      </c>
      <c r="G1115" s="20">
        <v>2</v>
      </c>
      <c r="H1115" s="93">
        <f>G1115*$D$1112</f>
        <v>2200</v>
      </c>
    </row>
    <row r="1116" spans="1:8" ht="28" x14ac:dyDescent="0.35">
      <c r="A1116" s="308"/>
      <c r="B1116" s="336"/>
      <c r="C1116" s="339"/>
      <c r="D1116" s="342"/>
      <c r="E1116" s="20" t="s">
        <v>27</v>
      </c>
      <c r="F1116" s="20" t="s">
        <v>28</v>
      </c>
      <c r="G1116" s="20">
        <v>1</v>
      </c>
      <c r="H1116" s="93">
        <f>G1116*$D$1112</f>
        <v>1100</v>
      </c>
    </row>
    <row r="1117" spans="1:8" x14ac:dyDescent="0.35">
      <c r="A1117" s="309"/>
      <c r="B1117" s="337"/>
      <c r="C1117" s="340"/>
      <c r="D1117" s="343"/>
      <c r="E1117" s="20"/>
      <c r="F1117" s="20"/>
      <c r="G1117" s="20"/>
      <c r="H1117" s="94">
        <f>SUM(H1112:H1116)</f>
        <v>8800</v>
      </c>
    </row>
    <row r="1118" spans="1:8" ht="42" x14ac:dyDescent="0.35">
      <c r="A1118" s="307">
        <v>650</v>
      </c>
      <c r="B1118" s="335" t="s">
        <v>191</v>
      </c>
      <c r="C1118" s="338" t="s">
        <v>40</v>
      </c>
      <c r="D1118" s="341">
        <v>1001</v>
      </c>
      <c r="E1118" s="20" t="s">
        <v>24</v>
      </c>
      <c r="F1118" s="20" t="s">
        <v>26</v>
      </c>
      <c r="G1118" s="20">
        <v>1</v>
      </c>
      <c r="H1118" s="93">
        <f>G1118*$D$1118</f>
        <v>1001</v>
      </c>
    </row>
    <row r="1119" spans="1:8" ht="42" x14ac:dyDescent="0.35">
      <c r="A1119" s="308"/>
      <c r="B1119" s="336"/>
      <c r="C1119" s="339"/>
      <c r="D1119" s="342"/>
      <c r="E1119" s="20" t="s">
        <v>24</v>
      </c>
      <c r="F1119" s="20" t="s">
        <v>25</v>
      </c>
      <c r="G1119" s="20">
        <v>2</v>
      </c>
      <c r="H1119" s="93">
        <f>G1119*$D$1118</f>
        <v>2002</v>
      </c>
    </row>
    <row r="1120" spans="1:8" ht="56" x14ac:dyDescent="0.35">
      <c r="A1120" s="308"/>
      <c r="B1120" s="336"/>
      <c r="C1120" s="339"/>
      <c r="D1120" s="342"/>
      <c r="E1120" s="20" t="s">
        <v>14</v>
      </c>
      <c r="F1120" s="20" t="s">
        <v>15</v>
      </c>
      <c r="G1120" s="20">
        <v>2</v>
      </c>
      <c r="H1120" s="93">
        <f>G1120*$D$1118</f>
        <v>2002</v>
      </c>
    </row>
    <row r="1121" spans="1:8" ht="28" x14ac:dyDescent="0.35">
      <c r="A1121" s="308"/>
      <c r="B1121" s="336"/>
      <c r="C1121" s="339"/>
      <c r="D1121" s="342"/>
      <c r="E1121" s="20" t="s">
        <v>27</v>
      </c>
      <c r="F1121" s="20" t="s">
        <v>28</v>
      </c>
      <c r="G1121" s="20">
        <v>1</v>
      </c>
      <c r="H1121" s="93">
        <f>G1121*$D$1118</f>
        <v>1001</v>
      </c>
    </row>
    <row r="1122" spans="1:8" x14ac:dyDescent="0.35">
      <c r="A1122" s="309"/>
      <c r="B1122" s="337"/>
      <c r="C1122" s="340"/>
      <c r="D1122" s="343"/>
      <c r="E1122" s="20"/>
      <c r="F1122" s="20"/>
      <c r="G1122" s="20"/>
      <c r="H1122" s="94">
        <f>SUM(H1118:H1121)</f>
        <v>6006</v>
      </c>
    </row>
    <row r="1123" spans="1:8" ht="28" x14ac:dyDescent="0.35">
      <c r="A1123" s="307">
        <v>653</v>
      </c>
      <c r="B1123" s="335" t="s">
        <v>192</v>
      </c>
      <c r="C1123" s="338" t="s">
        <v>40</v>
      </c>
      <c r="D1123" s="341">
        <v>2300</v>
      </c>
      <c r="E1123" s="20" t="s">
        <v>12</v>
      </c>
      <c r="F1123" s="20" t="s">
        <v>13</v>
      </c>
      <c r="G1123" s="20">
        <v>1</v>
      </c>
      <c r="H1123" s="93">
        <f>G1123*$D$1123</f>
        <v>2300</v>
      </c>
    </row>
    <row r="1124" spans="1:8" ht="42" x14ac:dyDescent="0.35">
      <c r="A1124" s="308"/>
      <c r="B1124" s="336"/>
      <c r="C1124" s="339"/>
      <c r="D1124" s="342"/>
      <c r="E1124" s="20" t="s">
        <v>24</v>
      </c>
      <c r="F1124" s="20" t="s">
        <v>26</v>
      </c>
      <c r="G1124" s="20">
        <v>1</v>
      </c>
      <c r="H1124" s="93">
        <f>G1124*$D$1123</f>
        <v>2300</v>
      </c>
    </row>
    <row r="1125" spans="1:8" ht="42" x14ac:dyDescent="0.35">
      <c r="A1125" s="308"/>
      <c r="B1125" s="336"/>
      <c r="C1125" s="339"/>
      <c r="D1125" s="342"/>
      <c r="E1125" s="20" t="s">
        <v>24</v>
      </c>
      <c r="F1125" s="20" t="s">
        <v>25</v>
      </c>
      <c r="G1125" s="20">
        <v>4</v>
      </c>
      <c r="H1125" s="93">
        <f>G1125*$D$1123</f>
        <v>9200</v>
      </c>
    </row>
    <row r="1126" spans="1:8" ht="56" x14ac:dyDescent="0.35">
      <c r="A1126" s="308"/>
      <c r="B1126" s="336"/>
      <c r="C1126" s="339"/>
      <c r="D1126" s="342"/>
      <c r="E1126" s="20" t="s">
        <v>14</v>
      </c>
      <c r="F1126" s="20" t="s">
        <v>15</v>
      </c>
      <c r="G1126" s="20">
        <v>2</v>
      </c>
      <c r="H1126" s="93">
        <f>G1126*$D$1123</f>
        <v>4600</v>
      </c>
    </row>
    <row r="1127" spans="1:8" ht="28" x14ac:dyDescent="0.35">
      <c r="A1127" s="308"/>
      <c r="B1127" s="336"/>
      <c r="C1127" s="339"/>
      <c r="D1127" s="342"/>
      <c r="E1127" s="20" t="s">
        <v>27</v>
      </c>
      <c r="F1127" s="20" t="s">
        <v>28</v>
      </c>
      <c r="G1127" s="20">
        <v>1</v>
      </c>
      <c r="H1127" s="93">
        <f>G1127*$D$1123</f>
        <v>2300</v>
      </c>
    </row>
    <row r="1128" spans="1:8" x14ac:dyDescent="0.35">
      <c r="A1128" s="309"/>
      <c r="B1128" s="337"/>
      <c r="C1128" s="340"/>
      <c r="D1128" s="343"/>
      <c r="E1128" s="20"/>
      <c r="F1128" s="20"/>
      <c r="G1128" s="20"/>
      <c r="H1128" s="94">
        <f>SUM(H1123:H1127)</f>
        <v>20700</v>
      </c>
    </row>
    <row r="1129" spans="1:8" ht="28" x14ac:dyDescent="0.35">
      <c r="A1129" s="307">
        <v>656</v>
      </c>
      <c r="B1129" s="335" t="s">
        <v>193</v>
      </c>
      <c r="C1129" s="338" t="s">
        <v>40</v>
      </c>
      <c r="D1129" s="341">
        <v>2200</v>
      </c>
      <c r="E1129" s="20" t="s">
        <v>12</v>
      </c>
      <c r="F1129" s="20" t="s">
        <v>13</v>
      </c>
      <c r="G1129" s="20">
        <v>1</v>
      </c>
      <c r="H1129" s="93">
        <f>G1129*$D$1129</f>
        <v>2200</v>
      </c>
    </row>
    <row r="1130" spans="1:8" ht="42" x14ac:dyDescent="0.35">
      <c r="A1130" s="308"/>
      <c r="B1130" s="336"/>
      <c r="C1130" s="339"/>
      <c r="D1130" s="342"/>
      <c r="E1130" s="20" t="s">
        <v>24</v>
      </c>
      <c r="F1130" s="20" t="s">
        <v>26</v>
      </c>
      <c r="G1130" s="20">
        <v>1</v>
      </c>
      <c r="H1130" s="93">
        <f>G1130*$D$1129</f>
        <v>2200</v>
      </c>
    </row>
    <row r="1131" spans="1:8" ht="42" x14ac:dyDescent="0.35">
      <c r="A1131" s="308"/>
      <c r="B1131" s="336"/>
      <c r="C1131" s="339"/>
      <c r="D1131" s="342"/>
      <c r="E1131" s="20" t="s">
        <v>24</v>
      </c>
      <c r="F1131" s="20" t="s">
        <v>25</v>
      </c>
      <c r="G1131" s="20">
        <v>4</v>
      </c>
      <c r="H1131" s="93">
        <f>G1131*$D$1129</f>
        <v>8800</v>
      </c>
    </row>
    <row r="1132" spans="1:8" ht="56" x14ac:dyDescent="0.35">
      <c r="A1132" s="308"/>
      <c r="B1132" s="336"/>
      <c r="C1132" s="339"/>
      <c r="D1132" s="342"/>
      <c r="E1132" s="20" t="s">
        <v>14</v>
      </c>
      <c r="F1132" s="20" t="s">
        <v>15</v>
      </c>
      <c r="G1132" s="20">
        <v>2</v>
      </c>
      <c r="H1132" s="93">
        <f>G1132*$D$1129</f>
        <v>4400</v>
      </c>
    </row>
    <row r="1133" spans="1:8" ht="28" x14ac:dyDescent="0.35">
      <c r="A1133" s="308"/>
      <c r="B1133" s="336"/>
      <c r="C1133" s="339"/>
      <c r="D1133" s="342"/>
      <c r="E1133" s="20" t="s">
        <v>27</v>
      </c>
      <c r="F1133" s="20" t="s">
        <v>28</v>
      </c>
      <c r="G1133" s="20">
        <v>1</v>
      </c>
      <c r="H1133" s="93">
        <f>G1133*$D$1129</f>
        <v>2200</v>
      </c>
    </row>
    <row r="1134" spans="1:8" x14ac:dyDescent="0.35">
      <c r="A1134" s="309"/>
      <c r="B1134" s="337"/>
      <c r="C1134" s="340"/>
      <c r="D1134" s="343"/>
      <c r="E1134" s="20"/>
      <c r="F1134" s="20"/>
      <c r="G1134" s="20"/>
      <c r="H1134" s="94">
        <f>SUM(H1129:H1133)</f>
        <v>19800</v>
      </c>
    </row>
    <row r="1135" spans="1:8" x14ac:dyDescent="0.35">
      <c r="A1135" s="344" t="s">
        <v>194</v>
      </c>
      <c r="B1135" s="345"/>
      <c r="C1135" s="345"/>
      <c r="D1135" s="345"/>
      <c r="E1135" s="345"/>
      <c r="F1135" s="345"/>
      <c r="G1135" s="345"/>
      <c r="H1135" s="346"/>
    </row>
    <row r="1136" spans="1:8" ht="28" x14ac:dyDescent="0.35">
      <c r="A1136" s="307">
        <v>659</v>
      </c>
      <c r="B1136" s="335" t="s">
        <v>195</v>
      </c>
      <c r="C1136" s="338" t="s">
        <v>40</v>
      </c>
      <c r="D1136" s="341">
        <v>202.75</v>
      </c>
      <c r="E1136" s="20" t="s">
        <v>12</v>
      </c>
      <c r="F1136" s="20" t="s">
        <v>13</v>
      </c>
      <c r="G1136" s="20">
        <v>10</v>
      </c>
      <c r="H1136" s="93">
        <f t="shared" ref="H1136:H1142" si="90">G1136*$D$1136</f>
        <v>2027.5</v>
      </c>
    </row>
    <row r="1137" spans="1:8" ht="42" x14ac:dyDescent="0.35">
      <c r="A1137" s="308"/>
      <c r="B1137" s="336"/>
      <c r="C1137" s="339"/>
      <c r="D1137" s="342"/>
      <c r="E1137" s="20" t="s">
        <v>24</v>
      </c>
      <c r="F1137" s="20" t="s">
        <v>26</v>
      </c>
      <c r="G1137" s="20">
        <v>15</v>
      </c>
      <c r="H1137" s="93">
        <f t="shared" si="90"/>
        <v>3041.25</v>
      </c>
    </row>
    <row r="1138" spans="1:8" ht="42" x14ac:dyDescent="0.35">
      <c r="A1138" s="308"/>
      <c r="B1138" s="336"/>
      <c r="C1138" s="339"/>
      <c r="D1138" s="342"/>
      <c r="E1138" s="20" t="s">
        <v>24</v>
      </c>
      <c r="F1138" s="20" t="s">
        <v>25</v>
      </c>
      <c r="G1138" s="20">
        <v>40</v>
      </c>
      <c r="H1138" s="93">
        <f t="shared" si="90"/>
        <v>8110</v>
      </c>
    </row>
    <row r="1139" spans="1:8" ht="56" x14ac:dyDescent="0.35">
      <c r="A1139" s="308"/>
      <c r="B1139" s="336"/>
      <c r="C1139" s="339"/>
      <c r="D1139" s="342"/>
      <c r="E1139" s="20" t="s">
        <v>20</v>
      </c>
      <c r="F1139" s="20" t="s">
        <v>21</v>
      </c>
      <c r="G1139" s="20">
        <v>20</v>
      </c>
      <c r="H1139" s="93">
        <f t="shared" si="90"/>
        <v>4055</v>
      </c>
    </row>
    <row r="1140" spans="1:8" ht="56" x14ac:dyDescent="0.35">
      <c r="A1140" s="308"/>
      <c r="B1140" s="336"/>
      <c r="C1140" s="339"/>
      <c r="D1140" s="342"/>
      <c r="E1140" s="20" t="s">
        <v>14</v>
      </c>
      <c r="F1140" s="20" t="s">
        <v>15</v>
      </c>
      <c r="G1140" s="20">
        <v>30</v>
      </c>
      <c r="H1140" s="93">
        <f t="shared" si="90"/>
        <v>6082.5</v>
      </c>
    </row>
    <row r="1141" spans="1:8" ht="56" x14ac:dyDescent="0.35">
      <c r="A1141" s="308"/>
      <c r="B1141" s="336"/>
      <c r="C1141" s="339"/>
      <c r="D1141" s="342"/>
      <c r="E1141" s="20" t="s">
        <v>18</v>
      </c>
      <c r="F1141" s="20" t="s">
        <v>19</v>
      </c>
      <c r="G1141" s="20">
        <v>10</v>
      </c>
      <c r="H1141" s="93">
        <f t="shared" si="90"/>
        <v>2027.5</v>
      </c>
    </row>
    <row r="1142" spans="1:8" ht="28" x14ac:dyDescent="0.35">
      <c r="A1142" s="308"/>
      <c r="B1142" s="336"/>
      <c r="C1142" s="339"/>
      <c r="D1142" s="342"/>
      <c r="E1142" s="20" t="s">
        <v>27</v>
      </c>
      <c r="F1142" s="20" t="s">
        <v>28</v>
      </c>
      <c r="G1142" s="20">
        <v>4</v>
      </c>
      <c r="H1142" s="93">
        <f t="shared" si="90"/>
        <v>811</v>
      </c>
    </row>
    <row r="1143" spans="1:8" x14ac:dyDescent="0.35">
      <c r="A1143" s="309"/>
      <c r="B1143" s="337"/>
      <c r="C1143" s="340"/>
      <c r="D1143" s="343"/>
      <c r="E1143" s="20"/>
      <c r="F1143" s="20"/>
      <c r="G1143" s="20"/>
      <c r="H1143" s="94">
        <f>SUM(H1136:H1142)</f>
        <v>26154.75</v>
      </c>
    </row>
    <row r="1144" spans="1:8" ht="28" x14ac:dyDescent="0.35">
      <c r="A1144" s="307">
        <v>662</v>
      </c>
      <c r="B1144" s="335" t="s">
        <v>196</v>
      </c>
      <c r="C1144" s="338" t="s">
        <v>40</v>
      </c>
      <c r="D1144" s="341">
        <v>217</v>
      </c>
      <c r="E1144" s="20" t="s">
        <v>12</v>
      </c>
      <c r="F1144" s="20" t="s">
        <v>13</v>
      </c>
      <c r="G1144" s="20">
        <v>10</v>
      </c>
      <c r="H1144" s="135">
        <f>G1144*$D$1144</f>
        <v>2170</v>
      </c>
    </row>
    <row r="1145" spans="1:8" ht="56" x14ac:dyDescent="0.35">
      <c r="A1145" s="308"/>
      <c r="B1145" s="336"/>
      <c r="C1145" s="339"/>
      <c r="D1145" s="342"/>
      <c r="E1145" s="20" t="s">
        <v>20</v>
      </c>
      <c r="F1145" s="20" t="s">
        <v>21</v>
      </c>
      <c r="G1145" s="20">
        <v>10</v>
      </c>
      <c r="H1145" s="135">
        <f t="shared" ref="H1145:H1147" si="91">G1145*$D$1144</f>
        <v>2170</v>
      </c>
    </row>
    <row r="1146" spans="1:8" ht="56" x14ac:dyDescent="0.35">
      <c r="A1146" s="308"/>
      <c r="B1146" s="336"/>
      <c r="C1146" s="339"/>
      <c r="D1146" s="342"/>
      <c r="E1146" s="20" t="s">
        <v>14</v>
      </c>
      <c r="F1146" s="20" t="s">
        <v>15</v>
      </c>
      <c r="G1146" s="20">
        <v>15</v>
      </c>
      <c r="H1146" s="135">
        <f t="shared" si="91"/>
        <v>3255</v>
      </c>
    </row>
    <row r="1147" spans="1:8" ht="56" x14ac:dyDescent="0.35">
      <c r="A1147" s="308"/>
      <c r="B1147" s="336"/>
      <c r="C1147" s="339"/>
      <c r="D1147" s="342"/>
      <c r="E1147" s="20" t="s">
        <v>18</v>
      </c>
      <c r="F1147" s="20" t="s">
        <v>19</v>
      </c>
      <c r="G1147" s="20">
        <v>10</v>
      </c>
      <c r="H1147" s="135">
        <f t="shared" si="91"/>
        <v>2170</v>
      </c>
    </row>
    <row r="1148" spans="1:8" x14ac:dyDescent="0.35">
      <c r="A1148" s="309"/>
      <c r="B1148" s="337"/>
      <c r="C1148" s="340"/>
      <c r="D1148" s="343"/>
      <c r="E1148" s="20"/>
      <c r="F1148" s="20"/>
      <c r="G1148" s="20"/>
      <c r="H1148" s="94">
        <f>SUM(H1144:H1147)</f>
        <v>9765</v>
      </c>
    </row>
    <row r="1149" spans="1:8" x14ac:dyDescent="0.35">
      <c r="A1149" s="344" t="s">
        <v>197</v>
      </c>
      <c r="B1149" s="345"/>
      <c r="C1149" s="345"/>
      <c r="D1149" s="345"/>
      <c r="E1149" s="345"/>
      <c r="F1149" s="345"/>
      <c r="G1149" s="345"/>
      <c r="H1149" s="346"/>
    </row>
    <row r="1150" spans="1:8" ht="28" x14ac:dyDescent="0.35">
      <c r="A1150" s="307">
        <v>665</v>
      </c>
      <c r="B1150" s="335" t="s">
        <v>198</v>
      </c>
      <c r="C1150" s="338" t="s">
        <v>40</v>
      </c>
      <c r="D1150" s="341">
        <v>1400</v>
      </c>
      <c r="E1150" s="20" t="s">
        <v>12</v>
      </c>
      <c r="F1150" s="20" t="s">
        <v>13</v>
      </c>
      <c r="G1150" s="20">
        <v>2</v>
      </c>
      <c r="H1150" s="93">
        <f t="shared" ref="H1150:H1157" si="92">G1150*$D$1150</f>
        <v>2800</v>
      </c>
    </row>
    <row r="1151" spans="1:8" ht="42" x14ac:dyDescent="0.35">
      <c r="A1151" s="308"/>
      <c r="B1151" s="336"/>
      <c r="C1151" s="339"/>
      <c r="D1151" s="342"/>
      <c r="E1151" s="20" t="s">
        <v>16</v>
      </c>
      <c r="F1151" s="20" t="s">
        <v>17</v>
      </c>
      <c r="G1151" s="20">
        <v>13</v>
      </c>
      <c r="H1151" s="93">
        <f t="shared" si="92"/>
        <v>18200</v>
      </c>
    </row>
    <row r="1152" spans="1:8" ht="42" x14ac:dyDescent="0.35">
      <c r="A1152" s="308"/>
      <c r="B1152" s="336"/>
      <c r="C1152" s="339"/>
      <c r="D1152" s="342"/>
      <c r="E1152" s="20" t="s">
        <v>24</v>
      </c>
      <c r="F1152" s="20" t="s">
        <v>26</v>
      </c>
      <c r="G1152" s="20">
        <v>2</v>
      </c>
      <c r="H1152" s="93">
        <f t="shared" si="92"/>
        <v>2800</v>
      </c>
    </row>
    <row r="1153" spans="1:8" ht="42" x14ac:dyDescent="0.35">
      <c r="A1153" s="308"/>
      <c r="B1153" s="336"/>
      <c r="C1153" s="339"/>
      <c r="D1153" s="342"/>
      <c r="E1153" s="20" t="s">
        <v>24</v>
      </c>
      <c r="F1153" s="20" t="s">
        <v>25</v>
      </c>
      <c r="G1153" s="20">
        <v>5</v>
      </c>
      <c r="H1153" s="93">
        <f t="shared" si="92"/>
        <v>7000</v>
      </c>
    </row>
    <row r="1154" spans="1:8" ht="56" x14ac:dyDescent="0.35">
      <c r="A1154" s="308"/>
      <c r="B1154" s="336"/>
      <c r="C1154" s="339"/>
      <c r="D1154" s="342"/>
      <c r="E1154" s="20" t="s">
        <v>20</v>
      </c>
      <c r="F1154" s="20" t="s">
        <v>21</v>
      </c>
      <c r="G1154" s="20">
        <v>6</v>
      </c>
      <c r="H1154" s="93">
        <f t="shared" si="92"/>
        <v>8400</v>
      </c>
    </row>
    <row r="1155" spans="1:8" ht="56" x14ac:dyDescent="0.35">
      <c r="A1155" s="308"/>
      <c r="B1155" s="336"/>
      <c r="C1155" s="339"/>
      <c r="D1155" s="342"/>
      <c r="E1155" s="20" t="s">
        <v>14</v>
      </c>
      <c r="F1155" s="20" t="s">
        <v>15</v>
      </c>
      <c r="G1155" s="20">
        <v>3</v>
      </c>
      <c r="H1155" s="93">
        <f t="shared" si="92"/>
        <v>4200</v>
      </c>
    </row>
    <row r="1156" spans="1:8" ht="28" x14ac:dyDescent="0.35">
      <c r="A1156" s="308"/>
      <c r="B1156" s="336"/>
      <c r="C1156" s="339"/>
      <c r="D1156" s="342"/>
      <c r="E1156" s="20" t="s">
        <v>27</v>
      </c>
      <c r="F1156" s="20" t="s">
        <v>28</v>
      </c>
      <c r="G1156" s="20">
        <v>2</v>
      </c>
      <c r="H1156" s="93">
        <f t="shared" si="92"/>
        <v>2800</v>
      </c>
    </row>
    <row r="1157" spans="1:8" ht="42" x14ac:dyDescent="0.35">
      <c r="A1157" s="308"/>
      <c r="B1157" s="336"/>
      <c r="C1157" s="339"/>
      <c r="D1157" s="342"/>
      <c r="E1157" s="20" t="s">
        <v>274</v>
      </c>
      <c r="F1157" s="20" t="s">
        <v>275</v>
      </c>
      <c r="G1157" s="20">
        <v>2</v>
      </c>
      <c r="H1157" s="93">
        <f t="shared" si="92"/>
        <v>2800</v>
      </c>
    </row>
    <row r="1158" spans="1:8" x14ac:dyDescent="0.35">
      <c r="A1158" s="309"/>
      <c r="B1158" s="337"/>
      <c r="C1158" s="340"/>
      <c r="D1158" s="343"/>
      <c r="E1158" s="20"/>
      <c r="F1158" s="20"/>
      <c r="G1158" s="20"/>
      <c r="H1158" s="94">
        <f>SUM(H1150:H1157)</f>
        <v>49000</v>
      </c>
    </row>
    <row r="1159" spans="1:8" ht="28" x14ac:dyDescent="0.35">
      <c r="A1159" s="307">
        <v>668</v>
      </c>
      <c r="B1159" s="335" t="s">
        <v>199</v>
      </c>
      <c r="C1159" s="338" t="s">
        <v>40</v>
      </c>
      <c r="D1159" s="341">
        <v>2050</v>
      </c>
      <c r="E1159" s="20" t="s">
        <v>22</v>
      </c>
      <c r="F1159" s="20" t="s">
        <v>23</v>
      </c>
      <c r="G1159" s="20">
        <v>40</v>
      </c>
      <c r="H1159" s="93">
        <f t="shared" ref="H1159:H1168" si="93">G1159*$D$1159</f>
        <v>82000</v>
      </c>
    </row>
    <row r="1160" spans="1:8" ht="28" x14ac:dyDescent="0.35">
      <c r="A1160" s="308"/>
      <c r="B1160" s="336"/>
      <c r="C1160" s="339"/>
      <c r="D1160" s="342"/>
      <c r="E1160" s="20" t="s">
        <v>12</v>
      </c>
      <c r="F1160" s="20" t="s">
        <v>13</v>
      </c>
      <c r="G1160" s="20">
        <v>3</v>
      </c>
      <c r="H1160" s="93">
        <f t="shared" si="93"/>
        <v>6150</v>
      </c>
    </row>
    <row r="1161" spans="1:8" ht="42" x14ac:dyDescent="0.35">
      <c r="A1161" s="308"/>
      <c r="B1161" s="336"/>
      <c r="C1161" s="339"/>
      <c r="D1161" s="342"/>
      <c r="E1161" s="20" t="s">
        <v>16</v>
      </c>
      <c r="F1161" s="20" t="s">
        <v>17</v>
      </c>
      <c r="G1161" s="20">
        <v>30</v>
      </c>
      <c r="H1161" s="93">
        <f t="shared" si="93"/>
        <v>61500</v>
      </c>
    </row>
    <row r="1162" spans="1:8" ht="42" x14ac:dyDescent="0.35">
      <c r="A1162" s="308"/>
      <c r="B1162" s="336"/>
      <c r="C1162" s="339"/>
      <c r="D1162" s="342"/>
      <c r="E1162" s="20" t="s">
        <v>24</v>
      </c>
      <c r="F1162" s="20" t="s">
        <v>26</v>
      </c>
      <c r="G1162" s="20">
        <v>10</v>
      </c>
      <c r="H1162" s="93">
        <f t="shared" si="93"/>
        <v>20500</v>
      </c>
    </row>
    <row r="1163" spans="1:8" ht="42" x14ac:dyDescent="0.35">
      <c r="A1163" s="308"/>
      <c r="B1163" s="336"/>
      <c r="C1163" s="339"/>
      <c r="D1163" s="342"/>
      <c r="E1163" s="20" t="s">
        <v>24</v>
      </c>
      <c r="F1163" s="20" t="s">
        <v>25</v>
      </c>
      <c r="G1163" s="20">
        <v>5</v>
      </c>
      <c r="H1163" s="93">
        <f t="shared" si="93"/>
        <v>10250</v>
      </c>
    </row>
    <row r="1164" spans="1:8" ht="56" x14ac:dyDescent="0.35">
      <c r="A1164" s="308"/>
      <c r="B1164" s="336"/>
      <c r="C1164" s="339"/>
      <c r="D1164" s="342"/>
      <c r="E1164" s="20" t="s">
        <v>20</v>
      </c>
      <c r="F1164" s="20" t="s">
        <v>21</v>
      </c>
      <c r="G1164" s="20">
        <v>6</v>
      </c>
      <c r="H1164" s="93">
        <f t="shared" si="93"/>
        <v>12300</v>
      </c>
    </row>
    <row r="1165" spans="1:8" ht="56" x14ac:dyDescent="0.35">
      <c r="A1165" s="308"/>
      <c r="B1165" s="336"/>
      <c r="C1165" s="339"/>
      <c r="D1165" s="342"/>
      <c r="E1165" s="20" t="s">
        <v>14</v>
      </c>
      <c r="F1165" s="20" t="s">
        <v>15</v>
      </c>
      <c r="G1165" s="20">
        <v>6</v>
      </c>
      <c r="H1165" s="93">
        <f t="shared" si="93"/>
        <v>12300</v>
      </c>
    </row>
    <row r="1166" spans="1:8" ht="56" x14ac:dyDescent="0.35">
      <c r="A1166" s="308"/>
      <c r="B1166" s="336"/>
      <c r="C1166" s="339"/>
      <c r="D1166" s="342"/>
      <c r="E1166" s="20" t="s">
        <v>18</v>
      </c>
      <c r="F1166" s="20" t="s">
        <v>19</v>
      </c>
      <c r="G1166" s="20">
        <v>10</v>
      </c>
      <c r="H1166" s="93">
        <f t="shared" si="93"/>
        <v>20500</v>
      </c>
    </row>
    <row r="1167" spans="1:8" ht="28" x14ac:dyDescent="0.35">
      <c r="A1167" s="308"/>
      <c r="B1167" s="336"/>
      <c r="C1167" s="339"/>
      <c r="D1167" s="342"/>
      <c r="E1167" s="20" t="s">
        <v>27</v>
      </c>
      <c r="F1167" s="20" t="s">
        <v>28</v>
      </c>
      <c r="G1167" s="20">
        <v>4</v>
      </c>
      <c r="H1167" s="93">
        <f t="shared" si="93"/>
        <v>8200</v>
      </c>
    </row>
    <row r="1168" spans="1:8" ht="42" x14ac:dyDescent="0.35">
      <c r="A1168" s="308"/>
      <c r="B1168" s="336"/>
      <c r="C1168" s="339"/>
      <c r="D1168" s="342"/>
      <c r="E1168" s="20" t="s">
        <v>274</v>
      </c>
      <c r="F1168" s="20" t="s">
        <v>275</v>
      </c>
      <c r="G1168" s="20">
        <v>2</v>
      </c>
      <c r="H1168" s="93">
        <f t="shared" si="93"/>
        <v>4100</v>
      </c>
    </row>
    <row r="1169" spans="1:8" x14ac:dyDescent="0.35">
      <c r="A1169" s="309"/>
      <c r="B1169" s="337"/>
      <c r="C1169" s="340"/>
      <c r="D1169" s="343"/>
      <c r="E1169" s="20"/>
      <c r="F1169" s="20"/>
      <c r="G1169" s="20"/>
      <c r="H1169" s="94">
        <f>SUM(H1159:H1168)</f>
        <v>237800</v>
      </c>
    </row>
    <row r="1170" spans="1:8" ht="28" x14ac:dyDescent="0.35">
      <c r="A1170" s="307">
        <v>671</v>
      </c>
      <c r="B1170" s="335" t="s">
        <v>200</v>
      </c>
      <c r="C1170" s="338" t="s">
        <v>40</v>
      </c>
      <c r="D1170" s="341">
        <v>2150</v>
      </c>
      <c r="E1170" s="20" t="s">
        <v>22</v>
      </c>
      <c r="F1170" s="20" t="s">
        <v>23</v>
      </c>
      <c r="G1170" s="20">
        <v>5</v>
      </c>
      <c r="H1170" s="93">
        <f t="shared" ref="H1170:H1176" si="94">G1170*$D$1170</f>
        <v>10750</v>
      </c>
    </row>
    <row r="1171" spans="1:8" ht="28" x14ac:dyDescent="0.35">
      <c r="A1171" s="308"/>
      <c r="B1171" s="336"/>
      <c r="C1171" s="339"/>
      <c r="D1171" s="342"/>
      <c r="E1171" s="20" t="s">
        <v>12</v>
      </c>
      <c r="F1171" s="20" t="s">
        <v>13</v>
      </c>
      <c r="G1171" s="20">
        <v>5</v>
      </c>
      <c r="H1171" s="93">
        <f t="shared" si="94"/>
        <v>10750</v>
      </c>
    </row>
    <row r="1172" spans="1:8" ht="42" x14ac:dyDescent="0.35">
      <c r="A1172" s="308"/>
      <c r="B1172" s="336"/>
      <c r="C1172" s="339"/>
      <c r="D1172" s="342"/>
      <c r="E1172" s="20" t="s">
        <v>24</v>
      </c>
      <c r="F1172" s="20" t="s">
        <v>25</v>
      </c>
      <c r="G1172" s="20">
        <v>5</v>
      </c>
      <c r="H1172" s="93">
        <f t="shared" si="94"/>
        <v>10750</v>
      </c>
    </row>
    <row r="1173" spans="1:8" ht="56" x14ac:dyDescent="0.35">
      <c r="A1173" s="308"/>
      <c r="B1173" s="336"/>
      <c r="C1173" s="339"/>
      <c r="D1173" s="342"/>
      <c r="E1173" s="20" t="s">
        <v>20</v>
      </c>
      <c r="F1173" s="20" t="s">
        <v>21</v>
      </c>
      <c r="G1173" s="20">
        <v>6</v>
      </c>
      <c r="H1173" s="93">
        <f t="shared" si="94"/>
        <v>12900</v>
      </c>
    </row>
    <row r="1174" spans="1:8" ht="56" x14ac:dyDescent="0.35">
      <c r="A1174" s="308"/>
      <c r="B1174" s="336"/>
      <c r="C1174" s="339"/>
      <c r="D1174" s="342"/>
      <c r="E1174" s="20" t="s">
        <v>14</v>
      </c>
      <c r="F1174" s="20" t="s">
        <v>15</v>
      </c>
      <c r="G1174" s="20">
        <v>20</v>
      </c>
      <c r="H1174" s="93">
        <f t="shared" si="94"/>
        <v>43000</v>
      </c>
    </row>
    <row r="1175" spans="1:8" ht="28" x14ac:dyDescent="0.35">
      <c r="A1175" s="308"/>
      <c r="B1175" s="336"/>
      <c r="C1175" s="339"/>
      <c r="D1175" s="342"/>
      <c r="E1175" s="20" t="s">
        <v>27</v>
      </c>
      <c r="F1175" s="20" t="s">
        <v>28</v>
      </c>
      <c r="G1175" s="20">
        <v>4</v>
      </c>
      <c r="H1175" s="93">
        <f t="shared" si="94"/>
        <v>8600</v>
      </c>
    </row>
    <row r="1176" spans="1:8" ht="42" x14ac:dyDescent="0.35">
      <c r="A1176" s="308"/>
      <c r="B1176" s="336"/>
      <c r="C1176" s="339"/>
      <c r="D1176" s="342"/>
      <c r="E1176" s="20" t="s">
        <v>274</v>
      </c>
      <c r="F1176" s="20" t="s">
        <v>275</v>
      </c>
      <c r="G1176" s="20">
        <v>2</v>
      </c>
      <c r="H1176" s="93">
        <f t="shared" si="94"/>
        <v>4300</v>
      </c>
    </row>
    <row r="1177" spans="1:8" x14ac:dyDescent="0.35">
      <c r="A1177" s="309"/>
      <c r="B1177" s="337"/>
      <c r="C1177" s="340"/>
      <c r="D1177" s="343"/>
      <c r="E1177" s="20"/>
      <c r="F1177" s="20"/>
      <c r="G1177" s="20"/>
      <c r="H1177" s="94">
        <f>SUM(H1170:H1176)</f>
        <v>101050</v>
      </c>
    </row>
    <row r="1178" spans="1:8" ht="28" x14ac:dyDescent="0.35">
      <c r="A1178" s="307">
        <v>674</v>
      </c>
      <c r="B1178" s="335" t="s">
        <v>201</v>
      </c>
      <c r="C1178" s="338" t="s">
        <v>40</v>
      </c>
      <c r="D1178" s="341">
        <v>2350</v>
      </c>
      <c r="E1178" s="20" t="s">
        <v>22</v>
      </c>
      <c r="F1178" s="20" t="s">
        <v>23</v>
      </c>
      <c r="G1178" s="20">
        <v>5</v>
      </c>
      <c r="H1178" s="93">
        <f t="shared" ref="H1178:H1184" si="95">G1178*$D$1178</f>
        <v>11750</v>
      </c>
    </row>
    <row r="1179" spans="1:8" ht="28" x14ac:dyDescent="0.35">
      <c r="A1179" s="308"/>
      <c r="B1179" s="336"/>
      <c r="C1179" s="339"/>
      <c r="D1179" s="342"/>
      <c r="E1179" s="20" t="s">
        <v>12</v>
      </c>
      <c r="F1179" s="20" t="s">
        <v>13</v>
      </c>
      <c r="G1179" s="20">
        <v>1</v>
      </c>
      <c r="H1179" s="93">
        <f t="shared" si="95"/>
        <v>2350</v>
      </c>
    </row>
    <row r="1180" spans="1:8" ht="42" x14ac:dyDescent="0.35">
      <c r="A1180" s="308"/>
      <c r="B1180" s="336"/>
      <c r="C1180" s="339"/>
      <c r="D1180" s="342"/>
      <c r="E1180" s="20" t="s">
        <v>16</v>
      </c>
      <c r="F1180" s="20" t="s">
        <v>17</v>
      </c>
      <c r="G1180" s="20">
        <v>20</v>
      </c>
      <c r="H1180" s="93">
        <f t="shared" si="95"/>
        <v>47000</v>
      </c>
    </row>
    <row r="1181" spans="1:8" ht="56" x14ac:dyDescent="0.35">
      <c r="A1181" s="308"/>
      <c r="B1181" s="336"/>
      <c r="C1181" s="339"/>
      <c r="D1181" s="342"/>
      <c r="E1181" s="20" t="s">
        <v>20</v>
      </c>
      <c r="F1181" s="20" t="s">
        <v>21</v>
      </c>
      <c r="G1181" s="20">
        <v>6</v>
      </c>
      <c r="H1181" s="93">
        <f t="shared" si="95"/>
        <v>14100</v>
      </c>
    </row>
    <row r="1182" spans="1:8" ht="56" x14ac:dyDescent="0.35">
      <c r="A1182" s="308"/>
      <c r="B1182" s="336"/>
      <c r="C1182" s="339"/>
      <c r="D1182" s="342"/>
      <c r="E1182" s="20" t="s">
        <v>14</v>
      </c>
      <c r="F1182" s="20" t="s">
        <v>15</v>
      </c>
      <c r="G1182" s="20">
        <v>20</v>
      </c>
      <c r="H1182" s="93">
        <f t="shared" si="95"/>
        <v>47000</v>
      </c>
    </row>
    <row r="1183" spans="1:8" ht="28" x14ac:dyDescent="0.35">
      <c r="A1183" s="308"/>
      <c r="B1183" s="336"/>
      <c r="C1183" s="339"/>
      <c r="D1183" s="342"/>
      <c r="E1183" s="20" t="s">
        <v>27</v>
      </c>
      <c r="F1183" s="20" t="s">
        <v>28</v>
      </c>
      <c r="G1183" s="20">
        <v>1</v>
      </c>
      <c r="H1183" s="93">
        <f t="shared" si="95"/>
        <v>2350</v>
      </c>
    </row>
    <row r="1184" spans="1:8" ht="42" x14ac:dyDescent="0.35">
      <c r="A1184" s="308"/>
      <c r="B1184" s="336"/>
      <c r="C1184" s="339"/>
      <c r="D1184" s="342"/>
      <c r="E1184" s="20" t="s">
        <v>274</v>
      </c>
      <c r="F1184" s="20" t="s">
        <v>275</v>
      </c>
      <c r="G1184" s="20">
        <v>2</v>
      </c>
      <c r="H1184" s="93">
        <f t="shared" si="95"/>
        <v>4700</v>
      </c>
    </row>
    <row r="1185" spans="1:8" x14ac:dyDescent="0.35">
      <c r="A1185" s="309"/>
      <c r="B1185" s="337"/>
      <c r="C1185" s="340"/>
      <c r="D1185" s="343"/>
      <c r="E1185" s="20"/>
      <c r="F1185" s="20"/>
      <c r="G1185" s="20"/>
      <c r="H1185" s="94">
        <f>SUM(H1178:H1184)</f>
        <v>129250</v>
      </c>
    </row>
    <row r="1186" spans="1:8" ht="28" x14ac:dyDescent="0.35">
      <c r="A1186" s="307">
        <v>677</v>
      </c>
      <c r="B1186" s="335" t="s">
        <v>202</v>
      </c>
      <c r="C1186" s="338" t="s">
        <v>40</v>
      </c>
      <c r="D1186" s="341">
        <v>3200</v>
      </c>
      <c r="E1186" s="20" t="s">
        <v>22</v>
      </c>
      <c r="F1186" s="20" t="s">
        <v>23</v>
      </c>
      <c r="G1186" s="20">
        <v>5</v>
      </c>
      <c r="H1186" s="93">
        <f t="shared" ref="H1186:H1192" si="96">G1186*$D$1186</f>
        <v>16000</v>
      </c>
    </row>
    <row r="1187" spans="1:8" ht="28" x14ac:dyDescent="0.35">
      <c r="A1187" s="308"/>
      <c r="B1187" s="336"/>
      <c r="C1187" s="339"/>
      <c r="D1187" s="342"/>
      <c r="E1187" s="20" t="s">
        <v>12</v>
      </c>
      <c r="F1187" s="20" t="s">
        <v>13</v>
      </c>
      <c r="G1187" s="20">
        <v>1</v>
      </c>
      <c r="H1187" s="93">
        <f t="shared" si="96"/>
        <v>3200</v>
      </c>
    </row>
    <row r="1188" spans="1:8" ht="42" x14ac:dyDescent="0.35">
      <c r="A1188" s="308"/>
      <c r="B1188" s="336"/>
      <c r="C1188" s="339"/>
      <c r="D1188" s="342"/>
      <c r="E1188" s="20" t="s">
        <v>24</v>
      </c>
      <c r="F1188" s="20" t="s">
        <v>26</v>
      </c>
      <c r="G1188" s="20">
        <v>2</v>
      </c>
      <c r="H1188" s="93">
        <f t="shared" si="96"/>
        <v>6400</v>
      </c>
    </row>
    <row r="1189" spans="1:8" ht="42" x14ac:dyDescent="0.35">
      <c r="A1189" s="308"/>
      <c r="B1189" s="336"/>
      <c r="C1189" s="339"/>
      <c r="D1189" s="342"/>
      <c r="E1189" s="20" t="s">
        <v>24</v>
      </c>
      <c r="F1189" s="20" t="s">
        <v>25</v>
      </c>
      <c r="G1189" s="20">
        <v>5</v>
      </c>
      <c r="H1189" s="93">
        <f t="shared" si="96"/>
        <v>16000</v>
      </c>
    </row>
    <row r="1190" spans="1:8" ht="56" x14ac:dyDescent="0.35">
      <c r="A1190" s="308"/>
      <c r="B1190" s="336"/>
      <c r="C1190" s="339"/>
      <c r="D1190" s="342"/>
      <c r="E1190" s="20" t="s">
        <v>14</v>
      </c>
      <c r="F1190" s="20" t="s">
        <v>15</v>
      </c>
      <c r="G1190" s="20">
        <v>5</v>
      </c>
      <c r="H1190" s="93">
        <f t="shared" si="96"/>
        <v>16000</v>
      </c>
    </row>
    <row r="1191" spans="1:8" ht="28" x14ac:dyDescent="0.35">
      <c r="A1191" s="308"/>
      <c r="B1191" s="336"/>
      <c r="C1191" s="339"/>
      <c r="D1191" s="342"/>
      <c r="E1191" s="20" t="s">
        <v>27</v>
      </c>
      <c r="F1191" s="20" t="s">
        <v>28</v>
      </c>
      <c r="G1191" s="20">
        <v>1</v>
      </c>
      <c r="H1191" s="93">
        <f t="shared" si="96"/>
        <v>3200</v>
      </c>
    </row>
    <row r="1192" spans="1:8" ht="42" x14ac:dyDescent="0.35">
      <c r="A1192" s="308"/>
      <c r="B1192" s="336"/>
      <c r="C1192" s="339"/>
      <c r="D1192" s="342"/>
      <c r="E1192" s="20" t="s">
        <v>274</v>
      </c>
      <c r="F1192" s="20" t="s">
        <v>275</v>
      </c>
      <c r="G1192" s="20">
        <v>2</v>
      </c>
      <c r="H1192" s="93">
        <f t="shared" si="96"/>
        <v>6400</v>
      </c>
    </row>
    <row r="1193" spans="1:8" x14ac:dyDescent="0.35">
      <c r="A1193" s="309"/>
      <c r="B1193" s="337"/>
      <c r="C1193" s="340"/>
      <c r="D1193" s="343"/>
      <c r="E1193" s="20"/>
      <c r="F1193" s="20"/>
      <c r="G1193" s="20"/>
      <c r="H1193" s="94">
        <f>SUM(H1186:H1192)</f>
        <v>67200</v>
      </c>
    </row>
    <row r="1194" spans="1:8" ht="28" x14ac:dyDescent="0.35">
      <c r="A1194" s="307">
        <v>681</v>
      </c>
      <c r="B1194" s="335" t="s">
        <v>203</v>
      </c>
      <c r="C1194" s="338" t="s">
        <v>40</v>
      </c>
      <c r="D1194" s="341">
        <v>800</v>
      </c>
      <c r="E1194" s="20" t="s">
        <v>22</v>
      </c>
      <c r="F1194" s="20" t="s">
        <v>23</v>
      </c>
      <c r="G1194" s="20">
        <v>40</v>
      </c>
      <c r="H1194" s="93">
        <f t="shared" ref="H1194:H1202" si="97">G1194*$D$1194</f>
        <v>32000</v>
      </c>
    </row>
    <row r="1195" spans="1:8" ht="28" x14ac:dyDescent="0.35">
      <c r="A1195" s="308"/>
      <c r="B1195" s="336"/>
      <c r="C1195" s="339"/>
      <c r="D1195" s="342"/>
      <c r="E1195" s="20" t="s">
        <v>12</v>
      </c>
      <c r="F1195" s="20" t="s">
        <v>13</v>
      </c>
      <c r="G1195" s="20">
        <v>2</v>
      </c>
      <c r="H1195" s="93">
        <f t="shared" si="97"/>
        <v>1600</v>
      </c>
    </row>
    <row r="1196" spans="1:8" ht="42" x14ac:dyDescent="0.35">
      <c r="A1196" s="308"/>
      <c r="B1196" s="336"/>
      <c r="C1196" s="339"/>
      <c r="D1196" s="342"/>
      <c r="E1196" s="20" t="s">
        <v>16</v>
      </c>
      <c r="F1196" s="20" t="s">
        <v>17</v>
      </c>
      <c r="G1196" s="20">
        <v>13</v>
      </c>
      <c r="H1196" s="93">
        <f t="shared" si="97"/>
        <v>10400</v>
      </c>
    </row>
    <row r="1197" spans="1:8" ht="42" x14ac:dyDescent="0.35">
      <c r="A1197" s="308"/>
      <c r="B1197" s="336"/>
      <c r="C1197" s="339"/>
      <c r="D1197" s="342"/>
      <c r="E1197" s="20" t="s">
        <v>24</v>
      </c>
      <c r="F1197" s="20" t="s">
        <v>26</v>
      </c>
      <c r="G1197" s="20">
        <v>2</v>
      </c>
      <c r="H1197" s="93">
        <f t="shared" si="97"/>
        <v>1600</v>
      </c>
    </row>
    <row r="1198" spans="1:8" ht="42" x14ac:dyDescent="0.35">
      <c r="A1198" s="308"/>
      <c r="B1198" s="336"/>
      <c r="C1198" s="339"/>
      <c r="D1198" s="342"/>
      <c r="E1198" s="20" t="s">
        <v>24</v>
      </c>
      <c r="F1198" s="20" t="s">
        <v>25</v>
      </c>
      <c r="G1198" s="20">
        <v>5</v>
      </c>
      <c r="H1198" s="93">
        <f t="shared" si="97"/>
        <v>4000</v>
      </c>
    </row>
    <row r="1199" spans="1:8" ht="56" x14ac:dyDescent="0.35">
      <c r="A1199" s="308"/>
      <c r="B1199" s="336"/>
      <c r="C1199" s="339"/>
      <c r="D1199" s="342"/>
      <c r="E1199" s="20" t="s">
        <v>20</v>
      </c>
      <c r="F1199" s="20" t="s">
        <v>21</v>
      </c>
      <c r="G1199" s="20">
        <v>3</v>
      </c>
      <c r="H1199" s="93">
        <f t="shared" si="97"/>
        <v>2400</v>
      </c>
    </row>
    <row r="1200" spans="1:8" ht="56" x14ac:dyDescent="0.35">
      <c r="A1200" s="308"/>
      <c r="B1200" s="336"/>
      <c r="C1200" s="339"/>
      <c r="D1200" s="342"/>
      <c r="E1200" s="20" t="s">
        <v>14</v>
      </c>
      <c r="F1200" s="20" t="s">
        <v>15</v>
      </c>
      <c r="G1200" s="20">
        <v>3</v>
      </c>
      <c r="H1200" s="93">
        <f t="shared" si="97"/>
        <v>2400</v>
      </c>
    </row>
    <row r="1201" spans="1:8" ht="28" x14ac:dyDescent="0.35">
      <c r="A1201" s="308"/>
      <c r="B1201" s="336"/>
      <c r="C1201" s="339"/>
      <c r="D1201" s="342"/>
      <c r="E1201" s="20" t="s">
        <v>27</v>
      </c>
      <c r="F1201" s="20" t="s">
        <v>28</v>
      </c>
      <c r="G1201" s="20">
        <v>2</v>
      </c>
      <c r="H1201" s="93">
        <f t="shared" si="97"/>
        <v>1600</v>
      </c>
    </row>
    <row r="1202" spans="1:8" ht="42" x14ac:dyDescent="0.35">
      <c r="A1202" s="308"/>
      <c r="B1202" s="336"/>
      <c r="C1202" s="339"/>
      <c r="D1202" s="342"/>
      <c r="E1202" s="20" t="s">
        <v>274</v>
      </c>
      <c r="F1202" s="20" t="s">
        <v>275</v>
      </c>
      <c r="G1202" s="20">
        <v>2</v>
      </c>
      <c r="H1202" s="93">
        <f t="shared" si="97"/>
        <v>1600</v>
      </c>
    </row>
    <row r="1203" spans="1:8" ht="15" thickBot="1" x14ac:dyDescent="0.4">
      <c r="A1203" s="309"/>
      <c r="B1203" s="337"/>
      <c r="C1203" s="340"/>
      <c r="D1203" s="343"/>
      <c r="E1203" s="20"/>
      <c r="F1203" s="20"/>
      <c r="G1203" s="20"/>
      <c r="H1203" s="94">
        <f>SUM(H1194:H1202)</f>
        <v>57600</v>
      </c>
    </row>
    <row r="1204" spans="1:8" ht="28.5" thickBot="1" x14ac:dyDescent="0.4">
      <c r="A1204" s="307">
        <v>684</v>
      </c>
      <c r="B1204" s="335" t="s">
        <v>204</v>
      </c>
      <c r="C1204" s="338" t="s">
        <v>40</v>
      </c>
      <c r="D1204" s="369">
        <v>804.5</v>
      </c>
      <c r="E1204" s="133" t="s">
        <v>22</v>
      </c>
      <c r="F1204" s="133" t="s">
        <v>23</v>
      </c>
      <c r="G1204" s="133">
        <v>5</v>
      </c>
      <c r="H1204" s="93">
        <f t="shared" ref="H1204:H1213" si="98">G1204*$D$1204</f>
        <v>4022.5</v>
      </c>
    </row>
    <row r="1205" spans="1:8" ht="28.5" thickBot="1" x14ac:dyDescent="0.4">
      <c r="A1205" s="308"/>
      <c r="B1205" s="336"/>
      <c r="C1205" s="339"/>
      <c r="D1205" s="357"/>
      <c r="E1205" s="133" t="s">
        <v>12</v>
      </c>
      <c r="F1205" s="133" t="s">
        <v>13</v>
      </c>
      <c r="G1205" s="133">
        <v>2</v>
      </c>
      <c r="H1205" s="93">
        <f t="shared" si="98"/>
        <v>1609</v>
      </c>
    </row>
    <row r="1206" spans="1:8" ht="42.5" thickBot="1" x14ac:dyDescent="0.4">
      <c r="A1206" s="308"/>
      <c r="B1206" s="336"/>
      <c r="C1206" s="339"/>
      <c r="D1206" s="357"/>
      <c r="E1206" s="133" t="s">
        <v>16</v>
      </c>
      <c r="F1206" s="133" t="s">
        <v>17</v>
      </c>
      <c r="G1206" s="133">
        <v>30</v>
      </c>
      <c r="H1206" s="93">
        <f t="shared" si="98"/>
        <v>24135</v>
      </c>
    </row>
    <row r="1207" spans="1:8" ht="42.5" thickBot="1" x14ac:dyDescent="0.4">
      <c r="A1207" s="308"/>
      <c r="B1207" s="336"/>
      <c r="C1207" s="339"/>
      <c r="D1207" s="357"/>
      <c r="E1207" s="133" t="s">
        <v>24</v>
      </c>
      <c r="F1207" s="133" t="s">
        <v>26</v>
      </c>
      <c r="G1207" s="133">
        <v>10</v>
      </c>
      <c r="H1207" s="93">
        <f t="shared" si="98"/>
        <v>8045</v>
      </c>
    </row>
    <row r="1208" spans="1:8" ht="42.5" thickBot="1" x14ac:dyDescent="0.4">
      <c r="A1208" s="308"/>
      <c r="B1208" s="336"/>
      <c r="C1208" s="339"/>
      <c r="D1208" s="357"/>
      <c r="E1208" s="133" t="s">
        <v>24</v>
      </c>
      <c r="F1208" s="133" t="s">
        <v>25</v>
      </c>
      <c r="G1208" s="133">
        <v>5</v>
      </c>
      <c r="H1208" s="93">
        <f t="shared" si="98"/>
        <v>4022.5</v>
      </c>
    </row>
    <row r="1209" spans="1:8" ht="56.5" thickBot="1" x14ac:dyDescent="0.4">
      <c r="A1209" s="308"/>
      <c r="B1209" s="336"/>
      <c r="C1209" s="339"/>
      <c r="D1209" s="357"/>
      <c r="E1209" s="133" t="s">
        <v>20</v>
      </c>
      <c r="F1209" s="133" t="s">
        <v>21</v>
      </c>
      <c r="G1209" s="133">
        <v>6</v>
      </c>
      <c r="H1209" s="93">
        <f t="shared" si="98"/>
        <v>4827</v>
      </c>
    </row>
    <row r="1210" spans="1:8" ht="56.5" thickBot="1" x14ac:dyDescent="0.4">
      <c r="A1210" s="308"/>
      <c r="B1210" s="336"/>
      <c r="C1210" s="339"/>
      <c r="D1210" s="357"/>
      <c r="E1210" s="133" t="s">
        <v>14</v>
      </c>
      <c r="F1210" s="133" t="s">
        <v>15</v>
      </c>
      <c r="G1210" s="133">
        <v>6</v>
      </c>
      <c r="H1210" s="93">
        <f t="shared" si="98"/>
        <v>4827</v>
      </c>
    </row>
    <row r="1211" spans="1:8" ht="56.5" thickBot="1" x14ac:dyDescent="0.4">
      <c r="A1211" s="308"/>
      <c r="B1211" s="336"/>
      <c r="C1211" s="339"/>
      <c r="D1211" s="357"/>
      <c r="E1211" s="133" t="s">
        <v>18</v>
      </c>
      <c r="F1211" s="133" t="s">
        <v>19</v>
      </c>
      <c r="G1211" s="133">
        <v>20</v>
      </c>
      <c r="H1211" s="93">
        <f t="shared" si="98"/>
        <v>16090</v>
      </c>
    </row>
    <row r="1212" spans="1:8" ht="28.5" thickBot="1" x14ac:dyDescent="0.4">
      <c r="A1212" s="308"/>
      <c r="B1212" s="336"/>
      <c r="C1212" s="339"/>
      <c r="D1212" s="357"/>
      <c r="E1212" s="133" t="s">
        <v>27</v>
      </c>
      <c r="F1212" s="133" t="s">
        <v>28</v>
      </c>
      <c r="G1212" s="133">
        <v>2</v>
      </c>
      <c r="H1212" s="93">
        <f t="shared" si="98"/>
        <v>1609</v>
      </c>
    </row>
    <row r="1213" spans="1:8" ht="42.5" thickBot="1" x14ac:dyDescent="0.4">
      <c r="A1213" s="308"/>
      <c r="B1213" s="336"/>
      <c r="C1213" s="339"/>
      <c r="D1213" s="357"/>
      <c r="E1213" s="133" t="s">
        <v>274</v>
      </c>
      <c r="F1213" s="133" t="s">
        <v>275</v>
      </c>
      <c r="G1213" s="133">
        <v>2</v>
      </c>
      <c r="H1213" s="93">
        <f t="shared" si="98"/>
        <v>1609</v>
      </c>
    </row>
    <row r="1214" spans="1:8" x14ac:dyDescent="0.35">
      <c r="A1214" s="309"/>
      <c r="B1214" s="337"/>
      <c r="C1214" s="340"/>
      <c r="D1214" s="358"/>
      <c r="E1214" s="20"/>
      <c r="F1214" s="20"/>
      <c r="G1214" s="20"/>
      <c r="H1214" s="94">
        <f>SUM(H1204:H1213)</f>
        <v>70796</v>
      </c>
    </row>
    <row r="1215" spans="1:8" ht="28" x14ac:dyDescent="0.35">
      <c r="A1215" s="307">
        <v>687</v>
      </c>
      <c r="B1215" s="335" t="s">
        <v>205</v>
      </c>
      <c r="C1215" s="338" t="s">
        <v>40</v>
      </c>
      <c r="D1215" s="341">
        <v>461.85</v>
      </c>
      <c r="E1215" s="20" t="s">
        <v>22</v>
      </c>
      <c r="F1215" s="20" t="s">
        <v>23</v>
      </c>
      <c r="G1215" s="20">
        <v>5</v>
      </c>
      <c r="H1215" s="93">
        <f t="shared" ref="H1215:H1221" si="99">G1215*$D$1215</f>
        <v>2309.25</v>
      </c>
    </row>
    <row r="1216" spans="1:8" ht="28" x14ac:dyDescent="0.35">
      <c r="A1216" s="308"/>
      <c r="B1216" s="336"/>
      <c r="C1216" s="339"/>
      <c r="D1216" s="342"/>
      <c r="E1216" s="20" t="s">
        <v>12</v>
      </c>
      <c r="F1216" s="20" t="s">
        <v>13</v>
      </c>
      <c r="G1216" s="20">
        <v>4</v>
      </c>
      <c r="H1216" s="93">
        <f t="shared" si="99"/>
        <v>1847.4</v>
      </c>
    </row>
    <row r="1217" spans="1:8" ht="42" x14ac:dyDescent="0.35">
      <c r="A1217" s="308"/>
      <c r="B1217" s="336"/>
      <c r="C1217" s="339"/>
      <c r="D1217" s="342"/>
      <c r="E1217" s="20" t="s">
        <v>24</v>
      </c>
      <c r="F1217" s="20" t="s">
        <v>25</v>
      </c>
      <c r="G1217" s="20">
        <v>5</v>
      </c>
      <c r="H1217" s="93">
        <f t="shared" si="99"/>
        <v>2309.25</v>
      </c>
    </row>
    <row r="1218" spans="1:8" ht="56" x14ac:dyDescent="0.35">
      <c r="A1218" s="308"/>
      <c r="B1218" s="336"/>
      <c r="C1218" s="339"/>
      <c r="D1218" s="342"/>
      <c r="E1218" s="20" t="s">
        <v>20</v>
      </c>
      <c r="F1218" s="20" t="s">
        <v>21</v>
      </c>
      <c r="G1218" s="20">
        <v>6</v>
      </c>
      <c r="H1218" s="93">
        <f t="shared" si="99"/>
        <v>2771.1000000000004</v>
      </c>
    </row>
    <row r="1219" spans="1:8" ht="56" x14ac:dyDescent="0.35">
      <c r="A1219" s="308"/>
      <c r="B1219" s="336"/>
      <c r="C1219" s="339"/>
      <c r="D1219" s="342"/>
      <c r="E1219" s="20" t="s">
        <v>14</v>
      </c>
      <c r="F1219" s="20" t="s">
        <v>15</v>
      </c>
      <c r="G1219" s="20">
        <v>20</v>
      </c>
      <c r="H1219" s="93">
        <f t="shared" si="99"/>
        <v>9237</v>
      </c>
    </row>
    <row r="1220" spans="1:8" ht="28" x14ac:dyDescent="0.35">
      <c r="A1220" s="308"/>
      <c r="B1220" s="336"/>
      <c r="C1220" s="339"/>
      <c r="D1220" s="342"/>
      <c r="E1220" s="20" t="s">
        <v>27</v>
      </c>
      <c r="F1220" s="20" t="s">
        <v>28</v>
      </c>
      <c r="G1220" s="20">
        <v>2</v>
      </c>
      <c r="H1220" s="93">
        <f t="shared" si="99"/>
        <v>923.7</v>
      </c>
    </row>
    <row r="1221" spans="1:8" ht="42" x14ac:dyDescent="0.35">
      <c r="A1221" s="308"/>
      <c r="B1221" s="336"/>
      <c r="C1221" s="339"/>
      <c r="D1221" s="342"/>
      <c r="E1221" s="20" t="s">
        <v>274</v>
      </c>
      <c r="F1221" s="20" t="s">
        <v>275</v>
      </c>
      <c r="G1221" s="20">
        <v>2</v>
      </c>
      <c r="H1221" s="93">
        <f t="shared" si="99"/>
        <v>923.7</v>
      </c>
    </row>
    <row r="1222" spans="1:8" x14ac:dyDescent="0.35">
      <c r="A1222" s="309"/>
      <c r="B1222" s="337"/>
      <c r="C1222" s="340"/>
      <c r="D1222" s="343"/>
      <c r="E1222" s="20"/>
      <c r="F1222" s="20"/>
      <c r="G1222" s="20"/>
      <c r="H1222" s="94">
        <f>SUM(H1215:H1221)</f>
        <v>20321.400000000001</v>
      </c>
    </row>
    <row r="1223" spans="1:8" ht="28" x14ac:dyDescent="0.35">
      <c r="A1223" s="307">
        <v>690</v>
      </c>
      <c r="B1223" s="335" t="s">
        <v>206</v>
      </c>
      <c r="C1223" s="338" t="s">
        <v>40</v>
      </c>
      <c r="D1223" s="341">
        <v>568.51</v>
      </c>
      <c r="E1223" s="20" t="s">
        <v>22</v>
      </c>
      <c r="F1223" s="20" t="s">
        <v>23</v>
      </c>
      <c r="G1223" s="20">
        <v>5</v>
      </c>
      <c r="H1223" s="93">
        <f t="shared" ref="H1223:H1229" si="100">G1223*$D$1223</f>
        <v>2842.55</v>
      </c>
    </row>
    <row r="1224" spans="1:8" ht="28" x14ac:dyDescent="0.35">
      <c r="A1224" s="308"/>
      <c r="B1224" s="336"/>
      <c r="C1224" s="339"/>
      <c r="D1224" s="342"/>
      <c r="E1224" s="20" t="s">
        <v>12</v>
      </c>
      <c r="F1224" s="20" t="s">
        <v>13</v>
      </c>
      <c r="G1224" s="20">
        <v>1</v>
      </c>
      <c r="H1224" s="93">
        <f t="shared" si="100"/>
        <v>568.51</v>
      </c>
    </row>
    <row r="1225" spans="1:8" ht="42" x14ac:dyDescent="0.35">
      <c r="A1225" s="308"/>
      <c r="B1225" s="336"/>
      <c r="C1225" s="339"/>
      <c r="D1225" s="342"/>
      <c r="E1225" s="20" t="s">
        <v>16</v>
      </c>
      <c r="F1225" s="20" t="s">
        <v>17</v>
      </c>
      <c r="G1225" s="20">
        <v>20</v>
      </c>
      <c r="H1225" s="93">
        <f t="shared" si="100"/>
        <v>11370.2</v>
      </c>
    </row>
    <row r="1226" spans="1:8" ht="56" x14ac:dyDescent="0.35">
      <c r="A1226" s="308"/>
      <c r="B1226" s="336"/>
      <c r="C1226" s="339"/>
      <c r="D1226" s="342"/>
      <c r="E1226" s="20" t="s">
        <v>20</v>
      </c>
      <c r="F1226" s="20" t="s">
        <v>21</v>
      </c>
      <c r="G1226" s="20">
        <v>6</v>
      </c>
      <c r="H1226" s="93">
        <f t="shared" si="100"/>
        <v>3411.06</v>
      </c>
    </row>
    <row r="1227" spans="1:8" ht="56" x14ac:dyDescent="0.35">
      <c r="A1227" s="308"/>
      <c r="B1227" s="336"/>
      <c r="C1227" s="339"/>
      <c r="D1227" s="342"/>
      <c r="E1227" s="20" t="s">
        <v>14</v>
      </c>
      <c r="F1227" s="20" t="s">
        <v>15</v>
      </c>
      <c r="G1227" s="20">
        <v>20</v>
      </c>
      <c r="H1227" s="93">
        <f t="shared" si="100"/>
        <v>11370.2</v>
      </c>
    </row>
    <row r="1228" spans="1:8" ht="28" x14ac:dyDescent="0.35">
      <c r="A1228" s="308"/>
      <c r="B1228" s="336"/>
      <c r="C1228" s="339"/>
      <c r="D1228" s="342"/>
      <c r="E1228" s="20" t="s">
        <v>27</v>
      </c>
      <c r="F1228" s="20" t="s">
        <v>28</v>
      </c>
      <c r="G1228" s="20">
        <v>2</v>
      </c>
      <c r="H1228" s="93">
        <f t="shared" si="100"/>
        <v>1137.02</v>
      </c>
    </row>
    <row r="1229" spans="1:8" ht="42" x14ac:dyDescent="0.35">
      <c r="A1229" s="308"/>
      <c r="B1229" s="336"/>
      <c r="C1229" s="339"/>
      <c r="D1229" s="342"/>
      <c r="E1229" s="20" t="s">
        <v>274</v>
      </c>
      <c r="F1229" s="20" t="s">
        <v>275</v>
      </c>
      <c r="G1229" s="20">
        <v>2</v>
      </c>
      <c r="H1229" s="93">
        <f t="shared" si="100"/>
        <v>1137.02</v>
      </c>
    </row>
    <row r="1230" spans="1:8" x14ac:dyDescent="0.35">
      <c r="A1230" s="309"/>
      <c r="B1230" s="337"/>
      <c r="C1230" s="340"/>
      <c r="D1230" s="343"/>
      <c r="E1230" s="20"/>
      <c r="F1230" s="20"/>
      <c r="G1230" s="20"/>
      <c r="H1230" s="94">
        <f>SUM(H1223:H1229)</f>
        <v>31836.560000000005</v>
      </c>
    </row>
    <row r="1231" spans="1:8" ht="28.5" thickBot="1" x14ac:dyDescent="0.4">
      <c r="A1231" s="307">
        <v>693</v>
      </c>
      <c r="B1231" s="335" t="s">
        <v>207</v>
      </c>
      <c r="C1231" s="338" t="s">
        <v>40</v>
      </c>
      <c r="D1231" s="369">
        <v>630.16</v>
      </c>
      <c r="E1231" s="132" t="s">
        <v>22</v>
      </c>
      <c r="F1231" s="132" t="s">
        <v>23</v>
      </c>
      <c r="G1231" s="132">
        <v>5</v>
      </c>
      <c r="H1231" s="137">
        <f t="shared" ref="H1231:H1236" si="101">G1231*$D$1231</f>
        <v>3150.7999999999997</v>
      </c>
    </row>
    <row r="1232" spans="1:8" ht="28.5" thickBot="1" x14ac:dyDescent="0.4">
      <c r="A1232" s="308"/>
      <c r="B1232" s="336"/>
      <c r="C1232" s="339"/>
      <c r="D1232" s="357"/>
      <c r="E1232" s="133" t="s">
        <v>12</v>
      </c>
      <c r="F1232" s="133" t="s">
        <v>13</v>
      </c>
      <c r="G1232" s="133">
        <v>1</v>
      </c>
      <c r="H1232" s="137">
        <f t="shared" si="101"/>
        <v>630.16</v>
      </c>
    </row>
    <row r="1233" spans="1:8" ht="42.5" thickBot="1" x14ac:dyDescent="0.4">
      <c r="A1233" s="308"/>
      <c r="B1233" s="336"/>
      <c r="C1233" s="339"/>
      <c r="D1233" s="357"/>
      <c r="E1233" s="133" t="s">
        <v>24</v>
      </c>
      <c r="F1233" s="133" t="s">
        <v>25</v>
      </c>
      <c r="G1233" s="133">
        <v>1</v>
      </c>
      <c r="H1233" s="137">
        <f t="shared" si="101"/>
        <v>630.16</v>
      </c>
    </row>
    <row r="1234" spans="1:8" ht="56.5" thickBot="1" x14ac:dyDescent="0.4">
      <c r="A1234" s="308"/>
      <c r="B1234" s="336"/>
      <c r="C1234" s="339"/>
      <c r="D1234" s="357"/>
      <c r="E1234" s="133" t="s">
        <v>14</v>
      </c>
      <c r="F1234" s="133" t="s">
        <v>15</v>
      </c>
      <c r="G1234" s="133">
        <v>5</v>
      </c>
      <c r="H1234" s="137">
        <f t="shared" si="101"/>
        <v>3150.7999999999997</v>
      </c>
    </row>
    <row r="1235" spans="1:8" ht="28.5" thickBot="1" x14ac:dyDescent="0.4">
      <c r="A1235" s="308"/>
      <c r="B1235" s="336"/>
      <c r="C1235" s="339"/>
      <c r="D1235" s="357"/>
      <c r="E1235" s="133" t="s">
        <v>27</v>
      </c>
      <c r="F1235" s="133" t="s">
        <v>28</v>
      </c>
      <c r="G1235" s="133">
        <v>1</v>
      </c>
      <c r="H1235" s="137">
        <f t="shared" si="101"/>
        <v>630.16</v>
      </c>
    </row>
    <row r="1236" spans="1:8" ht="42.5" thickBot="1" x14ac:dyDescent="0.4">
      <c r="A1236" s="308"/>
      <c r="B1236" s="336"/>
      <c r="C1236" s="339"/>
      <c r="D1236" s="357"/>
      <c r="E1236" s="133" t="s">
        <v>274</v>
      </c>
      <c r="F1236" s="133" t="s">
        <v>275</v>
      </c>
      <c r="G1236" s="133">
        <v>2</v>
      </c>
      <c r="H1236" s="137">
        <f t="shared" si="101"/>
        <v>1260.32</v>
      </c>
    </row>
    <row r="1237" spans="1:8" x14ac:dyDescent="0.35">
      <c r="A1237" s="309"/>
      <c r="B1237" s="337"/>
      <c r="C1237" s="340"/>
      <c r="D1237" s="358"/>
      <c r="E1237" s="20"/>
      <c r="F1237" s="20"/>
      <c r="G1237" s="20"/>
      <c r="H1237" s="94">
        <f>SUM(H1231:H1236)</f>
        <v>9452.4</v>
      </c>
    </row>
    <row r="1238" spans="1:8" ht="28" x14ac:dyDescent="0.35">
      <c r="A1238" s="307">
        <v>696</v>
      </c>
      <c r="B1238" s="335" t="s">
        <v>208</v>
      </c>
      <c r="C1238" s="338" t="s">
        <v>40</v>
      </c>
      <c r="D1238" s="341">
        <v>536.77</v>
      </c>
      <c r="E1238" s="20" t="s">
        <v>12</v>
      </c>
      <c r="F1238" s="20" t="s">
        <v>13</v>
      </c>
      <c r="G1238" s="20">
        <v>1</v>
      </c>
      <c r="H1238" s="93">
        <f t="shared" ref="H1238:H1245" si="102">G1238*$D$1238</f>
        <v>536.77</v>
      </c>
    </row>
    <row r="1239" spans="1:8" ht="42" x14ac:dyDescent="0.35">
      <c r="A1239" s="308"/>
      <c r="B1239" s="336"/>
      <c r="C1239" s="339"/>
      <c r="D1239" s="342"/>
      <c r="E1239" s="20" t="s">
        <v>16</v>
      </c>
      <c r="F1239" s="20" t="s">
        <v>17</v>
      </c>
      <c r="G1239" s="20">
        <v>13</v>
      </c>
      <c r="H1239" s="93">
        <f t="shared" si="102"/>
        <v>6978.01</v>
      </c>
    </row>
    <row r="1240" spans="1:8" ht="42" x14ac:dyDescent="0.35">
      <c r="A1240" s="308"/>
      <c r="B1240" s="336"/>
      <c r="C1240" s="339"/>
      <c r="D1240" s="342"/>
      <c r="E1240" s="20" t="s">
        <v>24</v>
      </c>
      <c r="F1240" s="20" t="s">
        <v>26</v>
      </c>
      <c r="G1240" s="20">
        <v>2</v>
      </c>
      <c r="H1240" s="93">
        <f t="shared" si="102"/>
        <v>1073.54</v>
      </c>
    </row>
    <row r="1241" spans="1:8" ht="42" x14ac:dyDescent="0.35">
      <c r="A1241" s="308"/>
      <c r="B1241" s="336"/>
      <c r="C1241" s="339"/>
      <c r="D1241" s="342"/>
      <c r="E1241" s="20" t="s">
        <v>24</v>
      </c>
      <c r="F1241" s="20" t="s">
        <v>25</v>
      </c>
      <c r="G1241" s="20">
        <v>5</v>
      </c>
      <c r="H1241" s="93">
        <f t="shared" si="102"/>
        <v>2683.85</v>
      </c>
    </row>
    <row r="1242" spans="1:8" ht="56" x14ac:dyDescent="0.35">
      <c r="A1242" s="308"/>
      <c r="B1242" s="336"/>
      <c r="C1242" s="339"/>
      <c r="D1242" s="342"/>
      <c r="E1242" s="20" t="s">
        <v>20</v>
      </c>
      <c r="F1242" s="20" t="s">
        <v>21</v>
      </c>
      <c r="G1242" s="20">
        <v>3</v>
      </c>
      <c r="H1242" s="93">
        <f t="shared" si="102"/>
        <v>1610.31</v>
      </c>
    </row>
    <row r="1243" spans="1:8" ht="56" x14ac:dyDescent="0.35">
      <c r="A1243" s="308"/>
      <c r="B1243" s="336"/>
      <c r="C1243" s="339"/>
      <c r="D1243" s="342"/>
      <c r="E1243" s="20" t="s">
        <v>14</v>
      </c>
      <c r="F1243" s="20" t="s">
        <v>15</v>
      </c>
      <c r="G1243" s="20">
        <v>3</v>
      </c>
      <c r="H1243" s="93">
        <f t="shared" si="102"/>
        <v>1610.31</v>
      </c>
    </row>
    <row r="1244" spans="1:8" ht="28" x14ac:dyDescent="0.35">
      <c r="A1244" s="308"/>
      <c r="B1244" s="336"/>
      <c r="C1244" s="339"/>
      <c r="D1244" s="342"/>
      <c r="E1244" s="20" t="s">
        <v>27</v>
      </c>
      <c r="F1244" s="20" t="s">
        <v>28</v>
      </c>
      <c r="G1244" s="20">
        <v>1</v>
      </c>
      <c r="H1244" s="93">
        <f t="shared" si="102"/>
        <v>536.77</v>
      </c>
    </row>
    <row r="1245" spans="1:8" ht="42" x14ac:dyDescent="0.35">
      <c r="A1245" s="308"/>
      <c r="B1245" s="336"/>
      <c r="C1245" s="339"/>
      <c r="D1245" s="342"/>
      <c r="E1245" s="20" t="s">
        <v>274</v>
      </c>
      <c r="F1245" s="20" t="s">
        <v>275</v>
      </c>
      <c r="G1245" s="20">
        <v>2</v>
      </c>
      <c r="H1245" s="93">
        <f t="shared" si="102"/>
        <v>1073.54</v>
      </c>
    </row>
    <row r="1246" spans="1:8" x14ac:dyDescent="0.35">
      <c r="A1246" s="309"/>
      <c r="B1246" s="337"/>
      <c r="C1246" s="340"/>
      <c r="D1246" s="343"/>
      <c r="E1246" s="20"/>
      <c r="F1246" s="20"/>
      <c r="G1246" s="20"/>
      <c r="H1246" s="94">
        <f>SUM(H1238:H1245)</f>
        <v>16103.099999999999</v>
      </c>
    </row>
    <row r="1247" spans="1:8" ht="28" x14ac:dyDescent="0.35">
      <c r="A1247" s="307">
        <v>699</v>
      </c>
      <c r="B1247" s="335" t="s">
        <v>209</v>
      </c>
      <c r="C1247" s="338" t="s">
        <v>40</v>
      </c>
      <c r="D1247" s="341">
        <v>566.77</v>
      </c>
      <c r="E1247" s="20" t="s">
        <v>12</v>
      </c>
      <c r="F1247" s="20" t="s">
        <v>13</v>
      </c>
      <c r="G1247" s="20">
        <v>1</v>
      </c>
      <c r="H1247" s="93">
        <f t="shared" ref="H1247:H1255" si="103">G1247*$D$1247</f>
        <v>566.77</v>
      </c>
    </row>
    <row r="1248" spans="1:8" ht="42" x14ac:dyDescent="0.35">
      <c r="A1248" s="308"/>
      <c r="B1248" s="336"/>
      <c r="C1248" s="339"/>
      <c r="D1248" s="342"/>
      <c r="E1248" s="20" t="s">
        <v>16</v>
      </c>
      <c r="F1248" s="20" t="s">
        <v>17</v>
      </c>
      <c r="G1248" s="20">
        <v>30</v>
      </c>
      <c r="H1248" s="93">
        <f t="shared" si="103"/>
        <v>17003.099999999999</v>
      </c>
    </row>
    <row r="1249" spans="1:8" ht="42" x14ac:dyDescent="0.35">
      <c r="A1249" s="308"/>
      <c r="B1249" s="336"/>
      <c r="C1249" s="339"/>
      <c r="D1249" s="342"/>
      <c r="E1249" s="20" t="s">
        <v>24</v>
      </c>
      <c r="F1249" s="20" t="s">
        <v>26</v>
      </c>
      <c r="G1249" s="20">
        <v>5</v>
      </c>
      <c r="H1249" s="93">
        <f t="shared" si="103"/>
        <v>2833.85</v>
      </c>
    </row>
    <row r="1250" spans="1:8" ht="42" x14ac:dyDescent="0.35">
      <c r="A1250" s="308"/>
      <c r="B1250" s="336"/>
      <c r="C1250" s="339"/>
      <c r="D1250" s="342"/>
      <c r="E1250" s="20" t="s">
        <v>24</v>
      </c>
      <c r="F1250" s="20" t="s">
        <v>25</v>
      </c>
      <c r="G1250" s="20">
        <v>10</v>
      </c>
      <c r="H1250" s="93">
        <f t="shared" si="103"/>
        <v>5667.7</v>
      </c>
    </row>
    <row r="1251" spans="1:8" ht="56" x14ac:dyDescent="0.35">
      <c r="A1251" s="308"/>
      <c r="B1251" s="336"/>
      <c r="C1251" s="339"/>
      <c r="D1251" s="342"/>
      <c r="E1251" s="20" t="s">
        <v>20</v>
      </c>
      <c r="F1251" s="20" t="s">
        <v>21</v>
      </c>
      <c r="G1251" s="20">
        <v>10</v>
      </c>
      <c r="H1251" s="93">
        <f t="shared" si="103"/>
        <v>5667.7</v>
      </c>
    </row>
    <row r="1252" spans="1:8" ht="56" x14ac:dyDescent="0.35">
      <c r="A1252" s="308"/>
      <c r="B1252" s="336"/>
      <c r="C1252" s="339"/>
      <c r="D1252" s="342"/>
      <c r="E1252" s="20" t="s">
        <v>14</v>
      </c>
      <c r="F1252" s="20" t="s">
        <v>15</v>
      </c>
      <c r="G1252" s="20">
        <v>10</v>
      </c>
      <c r="H1252" s="93">
        <f t="shared" si="103"/>
        <v>5667.7</v>
      </c>
    </row>
    <row r="1253" spans="1:8" ht="56" x14ac:dyDescent="0.35">
      <c r="A1253" s="308"/>
      <c r="B1253" s="336"/>
      <c r="C1253" s="339"/>
      <c r="D1253" s="342"/>
      <c r="E1253" s="20" t="s">
        <v>18</v>
      </c>
      <c r="F1253" s="20" t="s">
        <v>19</v>
      </c>
      <c r="G1253" s="20">
        <v>10</v>
      </c>
      <c r="H1253" s="93">
        <f t="shared" si="103"/>
        <v>5667.7</v>
      </c>
    </row>
    <row r="1254" spans="1:8" ht="28" x14ac:dyDescent="0.35">
      <c r="A1254" s="308"/>
      <c r="B1254" s="336"/>
      <c r="C1254" s="339"/>
      <c r="D1254" s="342"/>
      <c r="E1254" s="20" t="s">
        <v>27</v>
      </c>
      <c r="F1254" s="20" t="s">
        <v>28</v>
      </c>
      <c r="G1254" s="20">
        <v>12</v>
      </c>
      <c r="H1254" s="93">
        <f t="shared" si="103"/>
        <v>6801.24</v>
      </c>
    </row>
    <row r="1255" spans="1:8" ht="42" x14ac:dyDescent="0.35">
      <c r="A1255" s="308"/>
      <c r="B1255" s="336"/>
      <c r="C1255" s="339"/>
      <c r="D1255" s="342"/>
      <c r="E1255" s="20" t="s">
        <v>274</v>
      </c>
      <c r="F1255" s="20" t="s">
        <v>275</v>
      </c>
      <c r="G1255" s="20">
        <v>2</v>
      </c>
      <c r="H1255" s="93">
        <f t="shared" si="103"/>
        <v>1133.54</v>
      </c>
    </row>
    <row r="1256" spans="1:8" x14ac:dyDescent="0.35">
      <c r="A1256" s="309"/>
      <c r="B1256" s="337"/>
      <c r="C1256" s="340"/>
      <c r="D1256" s="343"/>
      <c r="E1256" s="20"/>
      <c r="F1256" s="20"/>
      <c r="G1256" s="20"/>
      <c r="H1256" s="94">
        <f>SUM(H1247:H1255)</f>
        <v>51009.299999999996</v>
      </c>
    </row>
    <row r="1257" spans="1:8" ht="28" x14ac:dyDescent="0.35">
      <c r="A1257" s="307">
        <v>702</v>
      </c>
      <c r="B1257" s="335" t="s">
        <v>210</v>
      </c>
      <c r="C1257" s="338" t="s">
        <v>40</v>
      </c>
      <c r="D1257" s="341">
        <v>576.77</v>
      </c>
      <c r="E1257" s="20" t="s">
        <v>22</v>
      </c>
      <c r="F1257" s="20" t="s">
        <v>23</v>
      </c>
      <c r="G1257" s="20">
        <v>5</v>
      </c>
      <c r="H1257" s="93">
        <f t="shared" ref="H1257:H1264" si="104">G1257*$D$1257</f>
        <v>2883.85</v>
      </c>
    </row>
    <row r="1258" spans="1:8" ht="28" x14ac:dyDescent="0.35">
      <c r="A1258" s="308"/>
      <c r="B1258" s="336"/>
      <c r="C1258" s="339"/>
      <c r="D1258" s="342"/>
      <c r="E1258" s="20" t="s">
        <v>12</v>
      </c>
      <c r="F1258" s="20" t="s">
        <v>13</v>
      </c>
      <c r="G1258" s="20">
        <v>1</v>
      </c>
      <c r="H1258" s="93">
        <f t="shared" si="104"/>
        <v>576.77</v>
      </c>
    </row>
    <row r="1259" spans="1:8" ht="42" x14ac:dyDescent="0.35">
      <c r="A1259" s="308"/>
      <c r="B1259" s="336"/>
      <c r="C1259" s="339"/>
      <c r="D1259" s="342"/>
      <c r="E1259" s="20" t="s">
        <v>16</v>
      </c>
      <c r="F1259" s="20" t="s">
        <v>17</v>
      </c>
      <c r="G1259" s="20">
        <v>20</v>
      </c>
      <c r="H1259" s="93">
        <f t="shared" si="104"/>
        <v>11535.4</v>
      </c>
    </row>
    <row r="1260" spans="1:8" ht="42" x14ac:dyDescent="0.35">
      <c r="A1260" s="308"/>
      <c r="B1260" s="336"/>
      <c r="C1260" s="339"/>
      <c r="D1260" s="342"/>
      <c r="E1260" s="20" t="s">
        <v>24</v>
      </c>
      <c r="F1260" s="20" t="s">
        <v>25</v>
      </c>
      <c r="G1260" s="20">
        <v>20</v>
      </c>
      <c r="H1260" s="93">
        <f t="shared" si="104"/>
        <v>11535.4</v>
      </c>
    </row>
    <row r="1261" spans="1:8" ht="56" x14ac:dyDescent="0.35">
      <c r="A1261" s="308"/>
      <c r="B1261" s="336"/>
      <c r="C1261" s="339"/>
      <c r="D1261" s="342"/>
      <c r="E1261" s="20" t="s">
        <v>20</v>
      </c>
      <c r="F1261" s="20" t="s">
        <v>21</v>
      </c>
      <c r="G1261" s="20">
        <v>10</v>
      </c>
      <c r="H1261" s="93">
        <f t="shared" si="104"/>
        <v>5767.7</v>
      </c>
    </row>
    <row r="1262" spans="1:8" ht="56" x14ac:dyDescent="0.35">
      <c r="A1262" s="308"/>
      <c r="B1262" s="336"/>
      <c r="C1262" s="339"/>
      <c r="D1262" s="342"/>
      <c r="E1262" s="20" t="s">
        <v>14</v>
      </c>
      <c r="F1262" s="20" t="s">
        <v>15</v>
      </c>
      <c r="G1262" s="20">
        <v>15</v>
      </c>
      <c r="H1262" s="93">
        <f t="shared" si="104"/>
        <v>8651.5499999999993</v>
      </c>
    </row>
    <row r="1263" spans="1:8" ht="28" x14ac:dyDescent="0.35">
      <c r="A1263" s="308"/>
      <c r="B1263" s="336"/>
      <c r="C1263" s="339"/>
      <c r="D1263" s="342"/>
      <c r="E1263" s="20" t="s">
        <v>27</v>
      </c>
      <c r="F1263" s="20" t="s">
        <v>28</v>
      </c>
      <c r="G1263" s="20">
        <v>2</v>
      </c>
      <c r="H1263" s="93">
        <f t="shared" si="104"/>
        <v>1153.54</v>
      </c>
    </row>
    <row r="1264" spans="1:8" ht="42" x14ac:dyDescent="0.35">
      <c r="A1264" s="308"/>
      <c r="B1264" s="336"/>
      <c r="C1264" s="339"/>
      <c r="D1264" s="342"/>
      <c r="E1264" s="20" t="s">
        <v>274</v>
      </c>
      <c r="F1264" s="20" t="s">
        <v>275</v>
      </c>
      <c r="G1264" s="20">
        <v>2</v>
      </c>
      <c r="H1264" s="93">
        <f t="shared" si="104"/>
        <v>1153.54</v>
      </c>
    </row>
    <row r="1265" spans="1:8" x14ac:dyDescent="0.35">
      <c r="A1265" s="309"/>
      <c r="B1265" s="337"/>
      <c r="C1265" s="340"/>
      <c r="D1265" s="343"/>
      <c r="E1265" s="20"/>
      <c r="F1265" s="20"/>
      <c r="G1265" s="20"/>
      <c r="H1265" s="94">
        <f>SUM(H1257:H1264)</f>
        <v>43257.75</v>
      </c>
    </row>
    <row r="1266" spans="1:8" ht="28.5" thickBot="1" x14ac:dyDescent="0.4">
      <c r="A1266" s="307">
        <v>705</v>
      </c>
      <c r="B1266" s="335" t="s">
        <v>211</v>
      </c>
      <c r="C1266" s="338" t="s">
        <v>40</v>
      </c>
      <c r="D1266" s="369">
        <v>653.35</v>
      </c>
      <c r="E1266" s="132" t="s">
        <v>22</v>
      </c>
      <c r="F1266" s="132" t="s">
        <v>23</v>
      </c>
      <c r="G1266" s="132">
        <v>5</v>
      </c>
      <c r="H1266" s="137">
        <f t="shared" ref="H1266:H1272" si="105">G1266*$D$1266</f>
        <v>3266.75</v>
      </c>
    </row>
    <row r="1267" spans="1:8" ht="28.5" thickBot="1" x14ac:dyDescent="0.4">
      <c r="A1267" s="308"/>
      <c r="B1267" s="336"/>
      <c r="C1267" s="339"/>
      <c r="D1267" s="357"/>
      <c r="E1267" s="133" t="s">
        <v>12</v>
      </c>
      <c r="F1267" s="133" t="s">
        <v>13</v>
      </c>
      <c r="G1267" s="133">
        <v>1</v>
      </c>
      <c r="H1267" s="137">
        <f t="shared" si="105"/>
        <v>653.35</v>
      </c>
    </row>
    <row r="1268" spans="1:8" ht="42.5" thickBot="1" x14ac:dyDescent="0.4">
      <c r="A1268" s="308"/>
      <c r="B1268" s="336"/>
      <c r="C1268" s="339"/>
      <c r="D1268" s="357"/>
      <c r="E1268" s="133" t="s">
        <v>24</v>
      </c>
      <c r="F1268" s="133" t="s">
        <v>26</v>
      </c>
      <c r="G1268" s="133">
        <v>1</v>
      </c>
      <c r="H1268" s="137">
        <f t="shared" si="105"/>
        <v>653.35</v>
      </c>
    </row>
    <row r="1269" spans="1:8" ht="42.5" thickBot="1" x14ac:dyDescent="0.4">
      <c r="A1269" s="308"/>
      <c r="B1269" s="336"/>
      <c r="C1269" s="339"/>
      <c r="D1269" s="357"/>
      <c r="E1269" s="133" t="s">
        <v>24</v>
      </c>
      <c r="F1269" s="133" t="s">
        <v>25</v>
      </c>
      <c r="G1269" s="133">
        <v>2</v>
      </c>
      <c r="H1269" s="137">
        <f t="shared" si="105"/>
        <v>1306.7</v>
      </c>
    </row>
    <row r="1270" spans="1:8" ht="56.5" thickBot="1" x14ac:dyDescent="0.4">
      <c r="A1270" s="308"/>
      <c r="B1270" s="336"/>
      <c r="C1270" s="339"/>
      <c r="D1270" s="357"/>
      <c r="E1270" s="133" t="s">
        <v>14</v>
      </c>
      <c r="F1270" s="133" t="s">
        <v>15</v>
      </c>
      <c r="G1270" s="133">
        <v>6</v>
      </c>
      <c r="H1270" s="137">
        <f t="shared" si="105"/>
        <v>3920.1000000000004</v>
      </c>
    </row>
    <row r="1271" spans="1:8" ht="28.5" thickBot="1" x14ac:dyDescent="0.4">
      <c r="A1271" s="308"/>
      <c r="B1271" s="336"/>
      <c r="C1271" s="339"/>
      <c r="D1271" s="357"/>
      <c r="E1271" s="133" t="s">
        <v>27</v>
      </c>
      <c r="F1271" s="133" t="s">
        <v>28</v>
      </c>
      <c r="G1271" s="133">
        <v>1</v>
      </c>
      <c r="H1271" s="137">
        <f t="shared" si="105"/>
        <v>653.35</v>
      </c>
    </row>
    <row r="1272" spans="1:8" ht="42.5" thickBot="1" x14ac:dyDescent="0.4">
      <c r="A1272" s="308"/>
      <c r="B1272" s="336"/>
      <c r="C1272" s="339"/>
      <c r="D1272" s="357"/>
      <c r="E1272" s="133" t="s">
        <v>274</v>
      </c>
      <c r="F1272" s="133" t="s">
        <v>275</v>
      </c>
      <c r="G1272" s="133">
        <v>2</v>
      </c>
      <c r="H1272" s="137">
        <f t="shared" si="105"/>
        <v>1306.7</v>
      </c>
    </row>
    <row r="1273" spans="1:8" x14ac:dyDescent="0.35">
      <c r="A1273" s="309"/>
      <c r="B1273" s="337"/>
      <c r="C1273" s="340"/>
      <c r="D1273" s="358"/>
      <c r="E1273" s="20"/>
      <c r="F1273" s="20"/>
      <c r="G1273" s="20"/>
      <c r="H1273" s="94">
        <f>SUM(H1266:H1272)</f>
        <v>11760.300000000001</v>
      </c>
    </row>
    <row r="1274" spans="1:8" x14ac:dyDescent="0.35">
      <c r="A1274" s="348" t="s">
        <v>212</v>
      </c>
      <c r="B1274" s="349"/>
      <c r="C1274" s="349"/>
      <c r="D1274" s="349"/>
      <c r="E1274" s="349"/>
      <c r="F1274" s="349"/>
      <c r="G1274" s="349"/>
      <c r="H1274" s="350"/>
    </row>
    <row r="1275" spans="1:8" ht="28" x14ac:dyDescent="0.35">
      <c r="A1275" s="307">
        <v>709</v>
      </c>
      <c r="B1275" s="335" t="s">
        <v>213</v>
      </c>
      <c r="C1275" s="338" t="s">
        <v>40</v>
      </c>
      <c r="D1275" s="341">
        <v>1600</v>
      </c>
      <c r="E1275" s="20" t="s">
        <v>22</v>
      </c>
      <c r="F1275" s="20" t="s">
        <v>23</v>
      </c>
      <c r="G1275" s="20">
        <v>2</v>
      </c>
      <c r="H1275" s="93">
        <f>G1275*$D$1275</f>
        <v>3200</v>
      </c>
    </row>
    <row r="1276" spans="1:8" ht="42" x14ac:dyDescent="0.35">
      <c r="A1276" s="308"/>
      <c r="B1276" s="336"/>
      <c r="C1276" s="339"/>
      <c r="D1276" s="342"/>
      <c r="E1276" s="20" t="s">
        <v>24</v>
      </c>
      <c r="F1276" s="20" t="s">
        <v>25</v>
      </c>
      <c r="G1276" s="20">
        <v>1</v>
      </c>
      <c r="H1276" s="93">
        <f>G1276*$D$1275</f>
        <v>1600</v>
      </c>
    </row>
    <row r="1277" spans="1:8" ht="56" x14ac:dyDescent="0.35">
      <c r="A1277" s="308"/>
      <c r="B1277" s="336"/>
      <c r="C1277" s="339"/>
      <c r="D1277" s="342"/>
      <c r="E1277" s="20" t="s">
        <v>14</v>
      </c>
      <c r="F1277" s="20" t="s">
        <v>15</v>
      </c>
      <c r="G1277" s="20">
        <v>2</v>
      </c>
      <c r="H1277" s="93">
        <f>G1277*$D$1275</f>
        <v>3200</v>
      </c>
    </row>
    <row r="1278" spans="1:8" ht="56" x14ac:dyDescent="0.35">
      <c r="A1278" s="308"/>
      <c r="B1278" s="336"/>
      <c r="C1278" s="339"/>
      <c r="D1278" s="342"/>
      <c r="E1278" s="20" t="s">
        <v>18</v>
      </c>
      <c r="F1278" s="20" t="s">
        <v>19</v>
      </c>
      <c r="G1278" s="20">
        <v>2</v>
      </c>
      <c r="H1278" s="93">
        <f>G1278*$D$1275</f>
        <v>3200</v>
      </c>
    </row>
    <row r="1279" spans="1:8" x14ac:dyDescent="0.35">
      <c r="A1279" s="309"/>
      <c r="B1279" s="337"/>
      <c r="C1279" s="340"/>
      <c r="D1279" s="343"/>
      <c r="E1279" s="20"/>
      <c r="F1279" s="20"/>
      <c r="G1279" s="20"/>
      <c r="H1279" s="94">
        <f>SUM(H1275:H1278)</f>
        <v>11200</v>
      </c>
    </row>
    <row r="1280" spans="1:8" ht="28" x14ac:dyDescent="0.35">
      <c r="A1280" s="307">
        <v>712</v>
      </c>
      <c r="B1280" s="335" t="s">
        <v>214</v>
      </c>
      <c r="C1280" s="338" t="s">
        <v>40</v>
      </c>
      <c r="D1280" s="341">
        <v>1500</v>
      </c>
      <c r="E1280" s="20" t="s">
        <v>22</v>
      </c>
      <c r="F1280" s="20" t="s">
        <v>23</v>
      </c>
      <c r="G1280" s="20">
        <v>2</v>
      </c>
      <c r="H1280" s="93">
        <f>G1280*$D$1280</f>
        <v>3000</v>
      </c>
    </row>
    <row r="1281" spans="1:8" ht="42" x14ac:dyDescent="0.35">
      <c r="A1281" s="308"/>
      <c r="B1281" s="336"/>
      <c r="C1281" s="339"/>
      <c r="D1281" s="342"/>
      <c r="E1281" s="20" t="s">
        <v>24</v>
      </c>
      <c r="F1281" s="20" t="s">
        <v>25</v>
      </c>
      <c r="G1281" s="20">
        <v>1</v>
      </c>
      <c r="H1281" s="93">
        <f>G1281*$D$1280</f>
        <v>1500</v>
      </c>
    </row>
    <row r="1282" spans="1:8" ht="56" x14ac:dyDescent="0.35">
      <c r="A1282" s="308"/>
      <c r="B1282" s="336"/>
      <c r="C1282" s="339"/>
      <c r="D1282" s="342"/>
      <c r="E1282" s="20" t="s">
        <v>14</v>
      </c>
      <c r="F1282" s="20" t="s">
        <v>15</v>
      </c>
      <c r="G1282" s="20">
        <v>2</v>
      </c>
      <c r="H1282" s="93">
        <f>G1282*$D$1280</f>
        <v>3000</v>
      </c>
    </row>
    <row r="1283" spans="1:8" ht="56" x14ac:dyDescent="0.35">
      <c r="A1283" s="308"/>
      <c r="B1283" s="336"/>
      <c r="C1283" s="339"/>
      <c r="D1283" s="342"/>
      <c r="E1283" s="20" t="s">
        <v>18</v>
      </c>
      <c r="F1283" s="20" t="s">
        <v>19</v>
      </c>
      <c r="G1283" s="20">
        <v>2</v>
      </c>
      <c r="H1283" s="93">
        <f>G1283*$D$1280</f>
        <v>3000</v>
      </c>
    </row>
    <row r="1284" spans="1:8" x14ac:dyDescent="0.35">
      <c r="A1284" s="309"/>
      <c r="B1284" s="337"/>
      <c r="C1284" s="340"/>
      <c r="D1284" s="343"/>
      <c r="E1284" s="20"/>
      <c r="F1284" s="20"/>
      <c r="G1284" s="20"/>
      <c r="H1284" s="94">
        <f>SUM(H1280:H1283)</f>
        <v>10500</v>
      </c>
    </row>
    <row r="1285" spans="1:8" ht="28" x14ac:dyDescent="0.35">
      <c r="A1285" s="307">
        <v>715</v>
      </c>
      <c r="B1285" s="335" t="s">
        <v>215</v>
      </c>
      <c r="C1285" s="338" t="s">
        <v>40</v>
      </c>
      <c r="D1285" s="341">
        <v>1300</v>
      </c>
      <c r="E1285" s="20" t="s">
        <v>22</v>
      </c>
      <c r="F1285" s="20" t="s">
        <v>23</v>
      </c>
      <c r="G1285" s="20">
        <v>2</v>
      </c>
      <c r="H1285" s="93">
        <f>G1285*$D$1285</f>
        <v>2600</v>
      </c>
    </row>
    <row r="1286" spans="1:8" ht="42" x14ac:dyDescent="0.35">
      <c r="A1286" s="308"/>
      <c r="B1286" s="336"/>
      <c r="C1286" s="339"/>
      <c r="D1286" s="342"/>
      <c r="E1286" s="20" t="s">
        <v>24</v>
      </c>
      <c r="F1286" s="20" t="s">
        <v>25</v>
      </c>
      <c r="G1286" s="20">
        <v>1</v>
      </c>
      <c r="H1286" s="93">
        <f>G1286*$D$1285</f>
        <v>1300</v>
      </c>
    </row>
    <row r="1287" spans="1:8" ht="56" x14ac:dyDescent="0.35">
      <c r="A1287" s="308"/>
      <c r="B1287" s="336"/>
      <c r="C1287" s="339"/>
      <c r="D1287" s="342"/>
      <c r="E1287" s="20" t="s">
        <v>14</v>
      </c>
      <c r="F1287" s="20" t="s">
        <v>15</v>
      </c>
      <c r="G1287" s="20">
        <v>2</v>
      </c>
      <c r="H1287" s="93">
        <f>G1287*$D$1285</f>
        <v>2600</v>
      </c>
    </row>
    <row r="1288" spans="1:8" ht="56" x14ac:dyDescent="0.35">
      <c r="A1288" s="308"/>
      <c r="B1288" s="336"/>
      <c r="C1288" s="339"/>
      <c r="D1288" s="342"/>
      <c r="E1288" s="20" t="s">
        <v>18</v>
      </c>
      <c r="F1288" s="20" t="s">
        <v>19</v>
      </c>
      <c r="G1288" s="20">
        <v>2</v>
      </c>
      <c r="H1288" s="93">
        <f>G1288*$D$1285</f>
        <v>2600</v>
      </c>
    </row>
    <row r="1289" spans="1:8" x14ac:dyDescent="0.35">
      <c r="A1289" s="309"/>
      <c r="B1289" s="337"/>
      <c r="C1289" s="340"/>
      <c r="D1289" s="343"/>
      <c r="E1289" s="20"/>
      <c r="F1289" s="20"/>
      <c r="G1289" s="20"/>
      <c r="H1289" s="94">
        <f>SUM(H1285:H1288)</f>
        <v>9100</v>
      </c>
    </row>
    <row r="1290" spans="1:8" ht="28" x14ac:dyDescent="0.35">
      <c r="A1290" s="307">
        <v>718</v>
      </c>
      <c r="B1290" s="335" t="s">
        <v>216</v>
      </c>
      <c r="C1290" s="338" t="s">
        <v>40</v>
      </c>
      <c r="D1290" s="341">
        <v>1200</v>
      </c>
      <c r="E1290" s="20" t="s">
        <v>22</v>
      </c>
      <c r="F1290" s="20" t="s">
        <v>23</v>
      </c>
      <c r="G1290" s="20">
        <v>2</v>
      </c>
      <c r="H1290" s="93">
        <f>G1290*$D$1290</f>
        <v>2400</v>
      </c>
    </row>
    <row r="1291" spans="1:8" ht="42" x14ac:dyDescent="0.35">
      <c r="A1291" s="308"/>
      <c r="B1291" s="336"/>
      <c r="C1291" s="339"/>
      <c r="D1291" s="342"/>
      <c r="E1291" s="20" t="s">
        <v>24</v>
      </c>
      <c r="F1291" s="20" t="s">
        <v>25</v>
      </c>
      <c r="G1291" s="20">
        <v>1</v>
      </c>
      <c r="H1291" s="93">
        <f>G1291*$D$1290</f>
        <v>1200</v>
      </c>
    </row>
    <row r="1292" spans="1:8" ht="56" x14ac:dyDescent="0.35">
      <c r="A1292" s="308"/>
      <c r="B1292" s="336"/>
      <c r="C1292" s="339"/>
      <c r="D1292" s="342"/>
      <c r="E1292" s="20" t="s">
        <v>14</v>
      </c>
      <c r="F1292" s="20" t="s">
        <v>15</v>
      </c>
      <c r="G1292" s="20">
        <v>2</v>
      </c>
      <c r="H1292" s="93">
        <f>G1292*$D$1290</f>
        <v>2400</v>
      </c>
    </row>
    <row r="1293" spans="1:8" ht="56" x14ac:dyDescent="0.35">
      <c r="A1293" s="308"/>
      <c r="B1293" s="336"/>
      <c r="C1293" s="339"/>
      <c r="D1293" s="342"/>
      <c r="E1293" s="20" t="s">
        <v>18</v>
      </c>
      <c r="F1293" s="20" t="s">
        <v>19</v>
      </c>
      <c r="G1293" s="20">
        <v>2</v>
      </c>
      <c r="H1293" s="93">
        <f>G1293*$D$1290</f>
        <v>2400</v>
      </c>
    </row>
    <row r="1294" spans="1:8" x14ac:dyDescent="0.35">
      <c r="A1294" s="309"/>
      <c r="B1294" s="337"/>
      <c r="C1294" s="340"/>
      <c r="D1294" s="343"/>
      <c r="E1294" s="20"/>
      <c r="F1294" s="20"/>
      <c r="G1294" s="20"/>
      <c r="H1294" s="94">
        <f>SUM(H1290:H1293)</f>
        <v>8400</v>
      </c>
    </row>
    <row r="1295" spans="1:8" ht="28" x14ac:dyDescent="0.35">
      <c r="A1295" s="307">
        <v>721</v>
      </c>
      <c r="B1295" s="335" t="s">
        <v>217</v>
      </c>
      <c r="C1295" s="338" t="s">
        <v>40</v>
      </c>
      <c r="D1295" s="341">
        <v>1900</v>
      </c>
      <c r="E1295" s="20" t="s">
        <v>22</v>
      </c>
      <c r="F1295" s="20" t="s">
        <v>23</v>
      </c>
      <c r="G1295" s="20">
        <v>2</v>
      </c>
      <c r="H1295" s="93">
        <f>G1295*$D$1295</f>
        <v>3800</v>
      </c>
    </row>
    <row r="1296" spans="1:8" ht="42" x14ac:dyDescent="0.35">
      <c r="A1296" s="308"/>
      <c r="B1296" s="336"/>
      <c r="C1296" s="339"/>
      <c r="D1296" s="342"/>
      <c r="E1296" s="20" t="s">
        <v>24</v>
      </c>
      <c r="F1296" s="20" t="s">
        <v>25</v>
      </c>
      <c r="G1296" s="20">
        <v>1</v>
      </c>
      <c r="H1296" s="93">
        <f>G1296*$D$1295</f>
        <v>1900</v>
      </c>
    </row>
    <row r="1297" spans="1:8" ht="56" x14ac:dyDescent="0.35">
      <c r="A1297" s="308"/>
      <c r="B1297" s="336"/>
      <c r="C1297" s="339"/>
      <c r="D1297" s="342"/>
      <c r="E1297" s="20" t="s">
        <v>14</v>
      </c>
      <c r="F1297" s="20" t="s">
        <v>15</v>
      </c>
      <c r="G1297" s="20">
        <v>2</v>
      </c>
      <c r="H1297" s="93">
        <f>G1297*$D$1295</f>
        <v>3800</v>
      </c>
    </row>
    <row r="1298" spans="1:8" ht="56" x14ac:dyDescent="0.35">
      <c r="A1298" s="308"/>
      <c r="B1298" s="336"/>
      <c r="C1298" s="339"/>
      <c r="D1298" s="342"/>
      <c r="E1298" s="20" t="s">
        <v>18</v>
      </c>
      <c r="F1298" s="20" t="s">
        <v>19</v>
      </c>
      <c r="G1298" s="20">
        <v>2</v>
      </c>
      <c r="H1298" s="93">
        <f>G1298*$D$1295</f>
        <v>3800</v>
      </c>
    </row>
    <row r="1299" spans="1:8" x14ac:dyDescent="0.35">
      <c r="A1299" s="309"/>
      <c r="B1299" s="337"/>
      <c r="C1299" s="340"/>
      <c r="D1299" s="343"/>
      <c r="E1299" s="20"/>
      <c r="F1299" s="20"/>
      <c r="G1299" s="20"/>
      <c r="H1299" s="94">
        <f>SUM(H1295:H1298)</f>
        <v>13300</v>
      </c>
    </row>
    <row r="1300" spans="1:8" ht="28" x14ac:dyDescent="0.35">
      <c r="A1300" s="307">
        <v>724</v>
      </c>
      <c r="B1300" s="335" t="s">
        <v>218</v>
      </c>
      <c r="C1300" s="338" t="s">
        <v>40</v>
      </c>
      <c r="D1300" s="341">
        <v>1000</v>
      </c>
      <c r="E1300" s="20" t="s">
        <v>22</v>
      </c>
      <c r="F1300" s="20" t="s">
        <v>23</v>
      </c>
      <c r="G1300" s="20">
        <v>2</v>
      </c>
      <c r="H1300" s="93">
        <f>G1300*$D$1300</f>
        <v>2000</v>
      </c>
    </row>
    <row r="1301" spans="1:8" ht="42" x14ac:dyDescent="0.35">
      <c r="A1301" s="308"/>
      <c r="B1301" s="336"/>
      <c r="C1301" s="339"/>
      <c r="D1301" s="342"/>
      <c r="E1301" s="20" t="s">
        <v>24</v>
      </c>
      <c r="F1301" s="20" t="s">
        <v>25</v>
      </c>
      <c r="G1301" s="20">
        <v>1</v>
      </c>
      <c r="H1301" s="93">
        <f>G1301*$D$1300</f>
        <v>1000</v>
      </c>
    </row>
    <row r="1302" spans="1:8" ht="56" x14ac:dyDescent="0.35">
      <c r="A1302" s="308"/>
      <c r="B1302" s="336"/>
      <c r="C1302" s="339"/>
      <c r="D1302" s="342"/>
      <c r="E1302" s="20" t="s">
        <v>14</v>
      </c>
      <c r="F1302" s="20" t="s">
        <v>15</v>
      </c>
      <c r="G1302" s="20">
        <v>2</v>
      </c>
      <c r="H1302" s="93">
        <f>G1302*$D$1300</f>
        <v>2000</v>
      </c>
    </row>
    <row r="1303" spans="1:8" ht="56" x14ac:dyDescent="0.35">
      <c r="A1303" s="308"/>
      <c r="B1303" s="336"/>
      <c r="C1303" s="339"/>
      <c r="D1303" s="342"/>
      <c r="E1303" s="20" t="s">
        <v>18</v>
      </c>
      <c r="F1303" s="20" t="s">
        <v>19</v>
      </c>
      <c r="G1303" s="20">
        <v>2</v>
      </c>
      <c r="H1303" s="93">
        <f>G1303*$D$1300</f>
        <v>2000</v>
      </c>
    </row>
    <row r="1304" spans="1:8" x14ac:dyDescent="0.35">
      <c r="A1304" s="309"/>
      <c r="B1304" s="337"/>
      <c r="C1304" s="340"/>
      <c r="D1304" s="343"/>
      <c r="E1304" s="20"/>
      <c r="F1304" s="20"/>
      <c r="G1304" s="20"/>
      <c r="H1304" s="94">
        <f>SUM(H1300:H1303)</f>
        <v>7000</v>
      </c>
    </row>
    <row r="1305" spans="1:8" ht="28" x14ac:dyDescent="0.35">
      <c r="A1305" s="307">
        <v>727</v>
      </c>
      <c r="B1305" s="335" t="s">
        <v>219</v>
      </c>
      <c r="C1305" s="338" t="s">
        <v>40</v>
      </c>
      <c r="D1305" s="341">
        <v>909</v>
      </c>
      <c r="E1305" s="20" t="s">
        <v>22</v>
      </c>
      <c r="F1305" s="20" t="s">
        <v>23</v>
      </c>
      <c r="G1305" s="20">
        <v>2</v>
      </c>
      <c r="H1305" s="93">
        <f>G1305*$D$1305</f>
        <v>1818</v>
      </c>
    </row>
    <row r="1306" spans="1:8" ht="42" x14ac:dyDescent="0.35">
      <c r="A1306" s="308"/>
      <c r="B1306" s="336"/>
      <c r="C1306" s="339"/>
      <c r="D1306" s="342"/>
      <c r="E1306" s="20" t="s">
        <v>24</v>
      </c>
      <c r="F1306" s="20" t="s">
        <v>25</v>
      </c>
      <c r="G1306" s="20">
        <v>1</v>
      </c>
      <c r="H1306" s="93">
        <f>G1306*$D$1305</f>
        <v>909</v>
      </c>
    </row>
    <row r="1307" spans="1:8" ht="56" x14ac:dyDescent="0.35">
      <c r="A1307" s="308"/>
      <c r="B1307" s="336"/>
      <c r="C1307" s="339"/>
      <c r="D1307" s="342"/>
      <c r="E1307" s="20" t="s">
        <v>14</v>
      </c>
      <c r="F1307" s="20" t="s">
        <v>15</v>
      </c>
      <c r="G1307" s="20">
        <v>2</v>
      </c>
      <c r="H1307" s="93">
        <f>G1307*$D$1305</f>
        <v>1818</v>
      </c>
    </row>
    <row r="1308" spans="1:8" ht="56" x14ac:dyDescent="0.35">
      <c r="A1308" s="308"/>
      <c r="B1308" s="336"/>
      <c r="C1308" s="339"/>
      <c r="D1308" s="342"/>
      <c r="E1308" s="20" t="s">
        <v>18</v>
      </c>
      <c r="F1308" s="20" t="s">
        <v>19</v>
      </c>
      <c r="G1308" s="20">
        <v>2</v>
      </c>
      <c r="H1308" s="93">
        <f>G1308*$D$1305</f>
        <v>1818</v>
      </c>
    </row>
    <row r="1309" spans="1:8" x14ac:dyDescent="0.35">
      <c r="A1309" s="309"/>
      <c r="B1309" s="337"/>
      <c r="C1309" s="340"/>
      <c r="D1309" s="343"/>
      <c r="E1309" s="20"/>
      <c r="F1309" s="20"/>
      <c r="G1309" s="20"/>
      <c r="H1309" s="94">
        <f>SUM(H1305:H1308)</f>
        <v>6363</v>
      </c>
    </row>
    <row r="1310" spans="1:8" x14ac:dyDescent="0.35">
      <c r="A1310" s="344" t="s">
        <v>220</v>
      </c>
      <c r="B1310" s="345"/>
      <c r="C1310" s="345"/>
      <c r="D1310" s="345"/>
      <c r="E1310" s="345"/>
      <c r="F1310" s="345"/>
      <c r="G1310" s="345"/>
      <c r="H1310" s="346"/>
    </row>
    <row r="1311" spans="1:8" ht="28" x14ac:dyDescent="0.35">
      <c r="A1311" s="307">
        <v>730</v>
      </c>
      <c r="B1311" s="335" t="s">
        <v>221</v>
      </c>
      <c r="C1311" s="338" t="s">
        <v>40</v>
      </c>
      <c r="D1311" s="341">
        <v>4101.55</v>
      </c>
      <c r="E1311" s="20" t="s">
        <v>22</v>
      </c>
      <c r="F1311" s="20" t="s">
        <v>23</v>
      </c>
      <c r="G1311" s="20">
        <v>2</v>
      </c>
      <c r="H1311" s="93">
        <f>G1311*$D$1311</f>
        <v>8203.1</v>
      </c>
    </row>
    <row r="1312" spans="1:8" ht="42" x14ac:dyDescent="0.35">
      <c r="A1312" s="308"/>
      <c r="B1312" s="336"/>
      <c r="C1312" s="339"/>
      <c r="D1312" s="342"/>
      <c r="E1312" s="20" t="s">
        <v>24</v>
      </c>
      <c r="F1312" s="20" t="s">
        <v>25</v>
      </c>
      <c r="G1312" s="20">
        <v>1</v>
      </c>
      <c r="H1312" s="93">
        <f>G1312*$D$1311</f>
        <v>4101.55</v>
      </c>
    </row>
    <row r="1313" spans="1:8" ht="56" x14ac:dyDescent="0.35">
      <c r="A1313" s="308"/>
      <c r="B1313" s="336"/>
      <c r="C1313" s="339"/>
      <c r="D1313" s="342"/>
      <c r="E1313" s="20" t="s">
        <v>14</v>
      </c>
      <c r="F1313" s="20" t="s">
        <v>15</v>
      </c>
      <c r="G1313" s="20">
        <v>1</v>
      </c>
      <c r="H1313" s="93">
        <f>G1313*$D$1311</f>
        <v>4101.55</v>
      </c>
    </row>
    <row r="1314" spans="1:8" ht="56" x14ac:dyDescent="0.35">
      <c r="A1314" s="308"/>
      <c r="B1314" s="336"/>
      <c r="C1314" s="339"/>
      <c r="D1314" s="342"/>
      <c r="E1314" s="20" t="s">
        <v>18</v>
      </c>
      <c r="F1314" s="20" t="s">
        <v>19</v>
      </c>
      <c r="G1314" s="20">
        <v>2</v>
      </c>
      <c r="H1314" s="93">
        <f>G1314*$D$1311</f>
        <v>8203.1</v>
      </c>
    </row>
    <row r="1315" spans="1:8" x14ac:dyDescent="0.35">
      <c r="A1315" s="309"/>
      <c r="B1315" s="337"/>
      <c r="C1315" s="340"/>
      <c r="D1315" s="343"/>
      <c r="E1315" s="20"/>
      <c r="F1315" s="20"/>
      <c r="G1315" s="20"/>
      <c r="H1315" s="94">
        <f>SUM(H1311:H1314)</f>
        <v>24609.300000000003</v>
      </c>
    </row>
    <row r="1316" spans="1:8" ht="28" x14ac:dyDescent="0.35">
      <c r="A1316" s="373">
        <v>733</v>
      </c>
      <c r="B1316" s="376" t="s">
        <v>222</v>
      </c>
      <c r="C1316" s="379" t="s">
        <v>40</v>
      </c>
      <c r="D1316" s="370">
        <v>1500</v>
      </c>
      <c r="E1316" s="148" t="s">
        <v>22</v>
      </c>
      <c r="F1316" s="148" t="s">
        <v>23</v>
      </c>
      <c r="G1316" s="148">
        <v>2</v>
      </c>
      <c r="H1316" s="149">
        <f>G1316*$D$1316</f>
        <v>3000</v>
      </c>
    </row>
    <row r="1317" spans="1:8" ht="42" x14ac:dyDescent="0.35">
      <c r="A1317" s="374"/>
      <c r="B1317" s="377"/>
      <c r="C1317" s="380"/>
      <c r="D1317" s="371"/>
      <c r="E1317" s="148" t="s">
        <v>24</v>
      </c>
      <c r="F1317" s="148" t="s">
        <v>25</v>
      </c>
      <c r="G1317" s="148">
        <v>1</v>
      </c>
      <c r="H1317" s="149">
        <f>G1317*$D$1316</f>
        <v>1500</v>
      </c>
    </row>
    <row r="1318" spans="1:8" ht="56" x14ac:dyDescent="0.35">
      <c r="A1318" s="374"/>
      <c r="B1318" s="377"/>
      <c r="C1318" s="380"/>
      <c r="D1318" s="371"/>
      <c r="E1318" s="148" t="s">
        <v>14</v>
      </c>
      <c r="F1318" s="148" t="s">
        <v>15</v>
      </c>
      <c r="G1318" s="148">
        <v>1</v>
      </c>
      <c r="H1318" s="149">
        <f>G1318*$D$1316</f>
        <v>1500</v>
      </c>
    </row>
    <row r="1319" spans="1:8" ht="56" x14ac:dyDescent="0.35">
      <c r="A1319" s="374"/>
      <c r="B1319" s="377"/>
      <c r="C1319" s="380"/>
      <c r="D1319" s="371"/>
      <c r="E1319" s="148" t="s">
        <v>18</v>
      </c>
      <c r="F1319" s="148" t="s">
        <v>19</v>
      </c>
      <c r="G1319" s="148">
        <v>2</v>
      </c>
      <c r="H1319" s="149">
        <f>G1319*$D$1316</f>
        <v>3000</v>
      </c>
    </row>
    <row r="1320" spans="1:8" x14ac:dyDescent="0.35">
      <c r="A1320" s="375"/>
      <c r="B1320" s="378"/>
      <c r="C1320" s="381"/>
      <c r="D1320" s="372"/>
      <c r="E1320" s="148"/>
      <c r="F1320" s="148"/>
      <c r="G1320" s="148"/>
      <c r="H1320" s="150">
        <f>SUM(H1316:H1319)</f>
        <v>9000</v>
      </c>
    </row>
    <row r="1321" spans="1:8" ht="28" x14ac:dyDescent="0.35">
      <c r="A1321" s="307">
        <v>736</v>
      </c>
      <c r="B1321" s="335" t="s">
        <v>223</v>
      </c>
      <c r="C1321" s="338" t="s">
        <v>40</v>
      </c>
      <c r="D1321" s="341">
        <v>1800</v>
      </c>
      <c r="E1321" s="20" t="s">
        <v>22</v>
      </c>
      <c r="F1321" s="20" t="s">
        <v>23</v>
      </c>
      <c r="G1321" s="20">
        <v>2</v>
      </c>
      <c r="H1321" s="93">
        <f>G1321*$D$1321</f>
        <v>3600</v>
      </c>
    </row>
    <row r="1322" spans="1:8" ht="42" x14ac:dyDescent="0.35">
      <c r="A1322" s="308"/>
      <c r="B1322" s="336"/>
      <c r="C1322" s="339"/>
      <c r="D1322" s="342"/>
      <c r="E1322" s="20" t="s">
        <v>24</v>
      </c>
      <c r="F1322" s="20" t="s">
        <v>25</v>
      </c>
      <c r="G1322" s="20">
        <v>1</v>
      </c>
      <c r="H1322" s="93">
        <f>G1322*$D$1321</f>
        <v>1800</v>
      </c>
    </row>
    <row r="1323" spans="1:8" ht="56" x14ac:dyDescent="0.35">
      <c r="A1323" s="308"/>
      <c r="B1323" s="336"/>
      <c r="C1323" s="339"/>
      <c r="D1323" s="342"/>
      <c r="E1323" s="20" t="s">
        <v>14</v>
      </c>
      <c r="F1323" s="20" t="s">
        <v>15</v>
      </c>
      <c r="G1323" s="20">
        <v>1</v>
      </c>
      <c r="H1323" s="93">
        <f>G1323*$D$1321</f>
        <v>1800</v>
      </c>
    </row>
    <row r="1324" spans="1:8" ht="56" x14ac:dyDescent="0.35">
      <c r="A1324" s="308"/>
      <c r="B1324" s="336"/>
      <c r="C1324" s="339"/>
      <c r="D1324" s="342"/>
      <c r="E1324" s="20" t="s">
        <v>18</v>
      </c>
      <c r="F1324" s="20" t="s">
        <v>19</v>
      </c>
      <c r="G1324" s="20">
        <v>2</v>
      </c>
      <c r="H1324" s="93">
        <f>G1324*$D$1321</f>
        <v>3600</v>
      </c>
    </row>
    <row r="1325" spans="1:8" x14ac:dyDescent="0.35">
      <c r="A1325" s="309"/>
      <c r="B1325" s="337"/>
      <c r="C1325" s="340"/>
      <c r="D1325" s="343"/>
      <c r="E1325" s="20"/>
      <c r="F1325" s="20"/>
      <c r="G1325" s="20"/>
      <c r="H1325" s="94">
        <f>SUM(H1321:H1324)</f>
        <v>10800</v>
      </c>
    </row>
    <row r="1326" spans="1:8" ht="28" x14ac:dyDescent="0.35">
      <c r="A1326" s="307">
        <v>739</v>
      </c>
      <c r="B1326" s="335" t="s">
        <v>224</v>
      </c>
      <c r="C1326" s="338" t="s">
        <v>40</v>
      </c>
      <c r="D1326" s="341">
        <v>1950</v>
      </c>
      <c r="E1326" s="20" t="s">
        <v>22</v>
      </c>
      <c r="F1326" s="20" t="s">
        <v>23</v>
      </c>
      <c r="G1326" s="20">
        <v>2</v>
      </c>
      <c r="H1326" s="93">
        <f>G1326*$D$1326</f>
        <v>3900</v>
      </c>
    </row>
    <row r="1327" spans="1:8" ht="42" x14ac:dyDescent="0.35">
      <c r="A1327" s="308"/>
      <c r="B1327" s="336"/>
      <c r="C1327" s="339"/>
      <c r="D1327" s="342"/>
      <c r="E1327" s="20" t="s">
        <v>24</v>
      </c>
      <c r="F1327" s="20" t="s">
        <v>25</v>
      </c>
      <c r="G1327" s="20">
        <v>1</v>
      </c>
      <c r="H1327" s="93">
        <f>G1327*$D$1326</f>
        <v>1950</v>
      </c>
    </row>
    <row r="1328" spans="1:8" ht="56" x14ac:dyDescent="0.35">
      <c r="A1328" s="308"/>
      <c r="B1328" s="336"/>
      <c r="C1328" s="339"/>
      <c r="D1328" s="342"/>
      <c r="E1328" s="20" t="s">
        <v>14</v>
      </c>
      <c r="F1328" s="20" t="s">
        <v>15</v>
      </c>
      <c r="G1328" s="20">
        <v>1</v>
      </c>
      <c r="H1328" s="93">
        <f>G1328*$D$1326</f>
        <v>1950</v>
      </c>
    </row>
    <row r="1329" spans="1:8" ht="56" x14ac:dyDescent="0.35">
      <c r="A1329" s="308"/>
      <c r="B1329" s="336"/>
      <c r="C1329" s="339"/>
      <c r="D1329" s="342"/>
      <c r="E1329" s="20" t="s">
        <v>18</v>
      </c>
      <c r="F1329" s="20" t="s">
        <v>19</v>
      </c>
      <c r="G1329" s="20">
        <v>2</v>
      </c>
      <c r="H1329" s="93">
        <f>G1329*$D$1326</f>
        <v>3900</v>
      </c>
    </row>
    <row r="1330" spans="1:8" x14ac:dyDescent="0.35">
      <c r="A1330" s="309"/>
      <c r="B1330" s="337"/>
      <c r="C1330" s="340"/>
      <c r="D1330" s="343"/>
      <c r="E1330" s="20"/>
      <c r="F1330" s="20"/>
      <c r="G1330" s="20"/>
      <c r="H1330" s="94">
        <f>SUM(H1326:H1329)</f>
        <v>11700</v>
      </c>
    </row>
    <row r="1331" spans="1:8" ht="28" x14ac:dyDescent="0.35">
      <c r="A1331" s="307">
        <v>742</v>
      </c>
      <c r="B1331" s="335" t="s">
        <v>225</v>
      </c>
      <c r="C1331" s="338" t="s">
        <v>40</v>
      </c>
      <c r="D1331" s="341">
        <v>1850</v>
      </c>
      <c r="E1331" s="20" t="s">
        <v>22</v>
      </c>
      <c r="F1331" s="20" t="s">
        <v>23</v>
      </c>
      <c r="G1331" s="20">
        <v>2</v>
      </c>
      <c r="H1331" s="93">
        <f>G1331*$D$1331</f>
        <v>3700</v>
      </c>
    </row>
    <row r="1332" spans="1:8" ht="42" x14ac:dyDescent="0.35">
      <c r="A1332" s="308"/>
      <c r="B1332" s="336"/>
      <c r="C1332" s="339"/>
      <c r="D1332" s="342"/>
      <c r="E1332" s="20" t="s">
        <v>24</v>
      </c>
      <c r="F1332" s="20" t="s">
        <v>25</v>
      </c>
      <c r="G1332" s="20">
        <v>1</v>
      </c>
      <c r="H1332" s="93">
        <f>G1332*$D$1331</f>
        <v>1850</v>
      </c>
    </row>
    <row r="1333" spans="1:8" ht="56" x14ac:dyDescent="0.35">
      <c r="A1333" s="308"/>
      <c r="B1333" s="336"/>
      <c r="C1333" s="339"/>
      <c r="D1333" s="342"/>
      <c r="E1333" s="20" t="s">
        <v>14</v>
      </c>
      <c r="F1333" s="20" t="s">
        <v>15</v>
      </c>
      <c r="G1333" s="20">
        <v>1</v>
      </c>
      <c r="H1333" s="93">
        <f>G1333*$D$1331</f>
        <v>1850</v>
      </c>
    </row>
    <row r="1334" spans="1:8" ht="56" x14ac:dyDescent="0.35">
      <c r="A1334" s="308"/>
      <c r="B1334" s="336"/>
      <c r="C1334" s="339"/>
      <c r="D1334" s="342"/>
      <c r="E1334" s="20" t="s">
        <v>18</v>
      </c>
      <c r="F1334" s="20" t="s">
        <v>19</v>
      </c>
      <c r="G1334" s="20">
        <v>2</v>
      </c>
      <c r="H1334" s="93">
        <f>G1334*$D$1331</f>
        <v>3700</v>
      </c>
    </row>
    <row r="1335" spans="1:8" x14ac:dyDescent="0.35">
      <c r="A1335" s="309"/>
      <c r="B1335" s="337"/>
      <c r="C1335" s="340"/>
      <c r="D1335" s="343"/>
      <c r="E1335" s="20"/>
      <c r="F1335" s="20"/>
      <c r="G1335" s="20"/>
      <c r="H1335" s="94">
        <f>SUM(H1331:H1334)</f>
        <v>11100</v>
      </c>
    </row>
    <row r="1336" spans="1:8" ht="28" x14ac:dyDescent="0.35">
      <c r="A1336" s="307">
        <v>745</v>
      </c>
      <c r="B1336" s="335" t="s">
        <v>226</v>
      </c>
      <c r="C1336" s="338" t="s">
        <v>40</v>
      </c>
      <c r="D1336" s="341">
        <v>600</v>
      </c>
      <c r="E1336" s="20" t="s">
        <v>22</v>
      </c>
      <c r="F1336" s="20" t="s">
        <v>23</v>
      </c>
      <c r="G1336" s="20">
        <v>2</v>
      </c>
      <c r="H1336" s="93">
        <f>G1336*$D$1336</f>
        <v>1200</v>
      </c>
    </row>
    <row r="1337" spans="1:8" ht="42" x14ac:dyDescent="0.35">
      <c r="A1337" s="308"/>
      <c r="B1337" s="336"/>
      <c r="C1337" s="339"/>
      <c r="D1337" s="342"/>
      <c r="E1337" s="20" t="s">
        <v>24</v>
      </c>
      <c r="F1337" s="20" t="s">
        <v>25</v>
      </c>
      <c r="G1337" s="20">
        <v>1</v>
      </c>
      <c r="H1337" s="93">
        <f>G1337*$D$1336</f>
        <v>600</v>
      </c>
    </row>
    <row r="1338" spans="1:8" ht="56" x14ac:dyDescent="0.35">
      <c r="A1338" s="308"/>
      <c r="B1338" s="336"/>
      <c r="C1338" s="339"/>
      <c r="D1338" s="342"/>
      <c r="E1338" s="20" t="s">
        <v>14</v>
      </c>
      <c r="F1338" s="20" t="s">
        <v>15</v>
      </c>
      <c r="G1338" s="20">
        <v>1</v>
      </c>
      <c r="H1338" s="93">
        <f>G1338*$D$1336</f>
        <v>600</v>
      </c>
    </row>
    <row r="1339" spans="1:8" ht="56" x14ac:dyDescent="0.35">
      <c r="A1339" s="308"/>
      <c r="B1339" s="336"/>
      <c r="C1339" s="339"/>
      <c r="D1339" s="342"/>
      <c r="E1339" s="20" t="s">
        <v>18</v>
      </c>
      <c r="F1339" s="20" t="s">
        <v>19</v>
      </c>
      <c r="G1339" s="20">
        <v>2</v>
      </c>
      <c r="H1339" s="93">
        <f>G1339*$D$1336</f>
        <v>1200</v>
      </c>
    </row>
    <row r="1340" spans="1:8" x14ac:dyDescent="0.35">
      <c r="A1340" s="309"/>
      <c r="B1340" s="337"/>
      <c r="C1340" s="340"/>
      <c r="D1340" s="343"/>
      <c r="E1340" s="20"/>
      <c r="F1340" s="20"/>
      <c r="G1340" s="20"/>
      <c r="H1340" s="94">
        <f>SUM(H1336:H1339)</f>
        <v>3600</v>
      </c>
    </row>
    <row r="1341" spans="1:8" ht="28" x14ac:dyDescent="0.35">
      <c r="A1341" s="307">
        <v>748</v>
      </c>
      <c r="B1341" s="335" t="s">
        <v>227</v>
      </c>
      <c r="C1341" s="338" t="s">
        <v>40</v>
      </c>
      <c r="D1341" s="151">
        <v>900</v>
      </c>
      <c r="E1341" s="20" t="s">
        <v>22</v>
      </c>
      <c r="F1341" s="20" t="s">
        <v>23</v>
      </c>
      <c r="G1341" s="20">
        <v>2</v>
      </c>
      <c r="H1341" s="93">
        <f>G1341*$D$1341</f>
        <v>1800</v>
      </c>
    </row>
    <row r="1342" spans="1:8" ht="42" x14ac:dyDescent="0.35">
      <c r="A1342" s="308"/>
      <c r="B1342" s="336"/>
      <c r="C1342" s="339"/>
      <c r="D1342" s="152"/>
      <c r="E1342" s="20" t="s">
        <v>24</v>
      </c>
      <c r="F1342" s="20" t="s">
        <v>25</v>
      </c>
      <c r="G1342" s="20">
        <v>1</v>
      </c>
      <c r="H1342" s="93">
        <f>G1342*$D$1341</f>
        <v>900</v>
      </c>
    </row>
    <row r="1343" spans="1:8" ht="56" x14ac:dyDescent="0.35">
      <c r="A1343" s="308"/>
      <c r="B1343" s="336"/>
      <c r="C1343" s="339"/>
      <c r="D1343" s="152"/>
      <c r="E1343" s="20" t="s">
        <v>14</v>
      </c>
      <c r="F1343" s="20" t="s">
        <v>15</v>
      </c>
      <c r="G1343" s="20">
        <v>1</v>
      </c>
      <c r="H1343" s="93">
        <f>G1343*$D$1341</f>
        <v>900</v>
      </c>
    </row>
    <row r="1344" spans="1:8" ht="56" x14ac:dyDescent="0.35">
      <c r="A1344" s="308"/>
      <c r="B1344" s="336"/>
      <c r="C1344" s="339"/>
      <c r="D1344" s="152"/>
      <c r="E1344" s="20" t="s">
        <v>18</v>
      </c>
      <c r="F1344" s="20" t="s">
        <v>19</v>
      </c>
      <c r="G1344" s="20">
        <v>2</v>
      </c>
      <c r="H1344" s="93">
        <f>G1344*$D$1341</f>
        <v>1800</v>
      </c>
    </row>
    <row r="1345" spans="1:8" x14ac:dyDescent="0.35">
      <c r="A1345" s="309"/>
      <c r="B1345" s="337"/>
      <c r="C1345" s="340"/>
      <c r="D1345" s="154"/>
      <c r="E1345" s="20"/>
      <c r="F1345" s="20"/>
      <c r="G1345" s="20"/>
      <c r="H1345" s="94">
        <f>SUM(H1341:H1344)</f>
        <v>5400</v>
      </c>
    </row>
    <row r="1346" spans="1:8" ht="28" x14ac:dyDescent="0.35">
      <c r="A1346" s="307">
        <v>751</v>
      </c>
      <c r="B1346" s="335" t="s">
        <v>228</v>
      </c>
      <c r="C1346" s="338" t="s">
        <v>40</v>
      </c>
      <c r="D1346" s="341">
        <v>900</v>
      </c>
      <c r="E1346" s="20" t="s">
        <v>22</v>
      </c>
      <c r="F1346" s="20" t="s">
        <v>23</v>
      </c>
      <c r="G1346" s="20">
        <v>2</v>
      </c>
      <c r="H1346" s="93">
        <f>G1346*$D$1346</f>
        <v>1800</v>
      </c>
    </row>
    <row r="1347" spans="1:8" ht="42" x14ac:dyDescent="0.35">
      <c r="A1347" s="308"/>
      <c r="B1347" s="336"/>
      <c r="C1347" s="339"/>
      <c r="D1347" s="342"/>
      <c r="E1347" s="20" t="s">
        <v>24</v>
      </c>
      <c r="F1347" s="20" t="s">
        <v>25</v>
      </c>
      <c r="G1347" s="20">
        <v>1</v>
      </c>
      <c r="H1347" s="93">
        <f>G1347*$D$1346</f>
        <v>900</v>
      </c>
    </row>
    <row r="1348" spans="1:8" ht="56" x14ac:dyDescent="0.35">
      <c r="A1348" s="308"/>
      <c r="B1348" s="336"/>
      <c r="C1348" s="339"/>
      <c r="D1348" s="342"/>
      <c r="E1348" s="20" t="s">
        <v>14</v>
      </c>
      <c r="F1348" s="20" t="s">
        <v>15</v>
      </c>
      <c r="G1348" s="20">
        <v>1</v>
      </c>
      <c r="H1348" s="93">
        <f>G1348*$D$1346</f>
        <v>900</v>
      </c>
    </row>
    <row r="1349" spans="1:8" x14ac:dyDescent="0.35">
      <c r="A1349" s="309"/>
      <c r="B1349" s="337"/>
      <c r="C1349" s="340"/>
      <c r="D1349" s="343"/>
      <c r="E1349" s="20"/>
      <c r="F1349" s="20"/>
      <c r="G1349" s="20"/>
      <c r="H1349" s="94">
        <f>SUM(H1346:H1348)</f>
        <v>3600</v>
      </c>
    </row>
    <row r="1350" spans="1:8" ht="28" x14ac:dyDescent="0.35">
      <c r="A1350" s="307">
        <v>754</v>
      </c>
      <c r="B1350" s="335" t="s">
        <v>229</v>
      </c>
      <c r="C1350" s="338" t="s">
        <v>40</v>
      </c>
      <c r="D1350" s="341">
        <v>980</v>
      </c>
      <c r="E1350" s="20" t="s">
        <v>22</v>
      </c>
      <c r="F1350" s="20" t="s">
        <v>23</v>
      </c>
      <c r="G1350" s="20">
        <v>2</v>
      </c>
      <c r="H1350" s="93">
        <f>G1350*$D$1350</f>
        <v>1960</v>
      </c>
    </row>
    <row r="1351" spans="1:8" ht="42" x14ac:dyDescent="0.35">
      <c r="A1351" s="308"/>
      <c r="B1351" s="336"/>
      <c r="C1351" s="339"/>
      <c r="D1351" s="342"/>
      <c r="E1351" s="20" t="s">
        <v>24</v>
      </c>
      <c r="F1351" s="20" t="s">
        <v>25</v>
      </c>
      <c r="G1351" s="20">
        <v>1</v>
      </c>
      <c r="H1351" s="93">
        <f>G1351*$D$1350</f>
        <v>980</v>
      </c>
    </row>
    <row r="1352" spans="1:8" ht="56" x14ac:dyDescent="0.35">
      <c r="A1352" s="308"/>
      <c r="B1352" s="336"/>
      <c r="C1352" s="339"/>
      <c r="D1352" s="342"/>
      <c r="E1352" s="20" t="s">
        <v>14</v>
      </c>
      <c r="F1352" s="20" t="s">
        <v>15</v>
      </c>
      <c r="G1352" s="20">
        <v>1</v>
      </c>
      <c r="H1352" s="93">
        <f>G1352*$D$1350</f>
        <v>980</v>
      </c>
    </row>
    <row r="1353" spans="1:8" x14ac:dyDescent="0.35">
      <c r="A1353" s="309"/>
      <c r="B1353" s="337"/>
      <c r="C1353" s="340"/>
      <c r="D1353" s="343"/>
      <c r="E1353" s="20"/>
      <c r="F1353" s="20"/>
      <c r="G1353" s="20"/>
      <c r="H1353" s="94">
        <f>SUM(H1350:H1352)</f>
        <v>3920</v>
      </c>
    </row>
    <row r="1354" spans="1:8" ht="28" x14ac:dyDescent="0.35">
      <c r="A1354" s="307">
        <v>757</v>
      </c>
      <c r="B1354" s="335" t="s">
        <v>230</v>
      </c>
      <c r="C1354" s="338" t="s">
        <v>40</v>
      </c>
      <c r="D1354" s="341">
        <v>1910</v>
      </c>
      <c r="E1354" s="20" t="s">
        <v>22</v>
      </c>
      <c r="F1354" s="20" t="s">
        <v>23</v>
      </c>
      <c r="G1354" s="20">
        <v>2</v>
      </c>
      <c r="H1354" s="93">
        <f>G1354*$D$1354</f>
        <v>3820</v>
      </c>
    </row>
    <row r="1355" spans="1:8" ht="42" x14ac:dyDescent="0.35">
      <c r="A1355" s="308"/>
      <c r="B1355" s="336"/>
      <c r="C1355" s="339"/>
      <c r="D1355" s="342"/>
      <c r="E1355" s="20" t="s">
        <v>24</v>
      </c>
      <c r="F1355" s="20" t="s">
        <v>25</v>
      </c>
      <c r="G1355" s="20">
        <v>1</v>
      </c>
      <c r="H1355" s="93">
        <f>G1355*$D$1354</f>
        <v>1910</v>
      </c>
    </row>
    <row r="1356" spans="1:8" ht="56" x14ac:dyDescent="0.35">
      <c r="A1356" s="308"/>
      <c r="B1356" s="336"/>
      <c r="C1356" s="339"/>
      <c r="D1356" s="342"/>
      <c r="E1356" s="20" t="s">
        <v>14</v>
      </c>
      <c r="F1356" s="20" t="s">
        <v>15</v>
      </c>
      <c r="G1356" s="20">
        <v>1</v>
      </c>
      <c r="H1356" s="93">
        <f>G1356*$D$1354</f>
        <v>1910</v>
      </c>
    </row>
    <row r="1357" spans="1:8" x14ac:dyDescent="0.35">
      <c r="A1357" s="309"/>
      <c r="B1357" s="337"/>
      <c r="C1357" s="340"/>
      <c r="D1357" s="343"/>
      <c r="E1357" s="20"/>
      <c r="F1357" s="20"/>
      <c r="G1357" s="20"/>
      <c r="H1357" s="94">
        <f>SUM(H1354:H1356)</f>
        <v>7640</v>
      </c>
    </row>
    <row r="1358" spans="1:8" ht="28" x14ac:dyDescent="0.35">
      <c r="A1358" s="307">
        <v>760</v>
      </c>
      <c r="B1358" s="335" t="s">
        <v>231</v>
      </c>
      <c r="C1358" s="338" t="s">
        <v>40</v>
      </c>
      <c r="D1358" s="341">
        <v>2010</v>
      </c>
      <c r="E1358" s="20" t="s">
        <v>22</v>
      </c>
      <c r="F1358" s="20" t="s">
        <v>23</v>
      </c>
      <c r="G1358" s="20">
        <v>2</v>
      </c>
      <c r="H1358" s="93">
        <f>G1358*$D$1358</f>
        <v>4020</v>
      </c>
    </row>
    <row r="1359" spans="1:8" ht="42" x14ac:dyDescent="0.35">
      <c r="A1359" s="308"/>
      <c r="B1359" s="336"/>
      <c r="C1359" s="339"/>
      <c r="D1359" s="342"/>
      <c r="E1359" s="20" t="s">
        <v>24</v>
      </c>
      <c r="F1359" s="20" t="s">
        <v>25</v>
      </c>
      <c r="G1359" s="20">
        <v>1</v>
      </c>
      <c r="H1359" s="93">
        <f>G1359*$D$1358</f>
        <v>2010</v>
      </c>
    </row>
    <row r="1360" spans="1:8" ht="56" x14ac:dyDescent="0.35">
      <c r="A1360" s="308"/>
      <c r="B1360" s="336"/>
      <c r="C1360" s="339"/>
      <c r="D1360" s="342"/>
      <c r="E1360" s="20" t="s">
        <v>14</v>
      </c>
      <c r="F1360" s="20" t="s">
        <v>15</v>
      </c>
      <c r="G1360" s="20">
        <v>1</v>
      </c>
      <c r="H1360" s="93">
        <f>G1360*$D$1358</f>
        <v>2010</v>
      </c>
    </row>
    <row r="1361" spans="1:8" x14ac:dyDescent="0.35">
      <c r="A1361" s="309"/>
      <c r="B1361" s="337"/>
      <c r="C1361" s="340"/>
      <c r="D1361" s="343"/>
      <c r="E1361" s="20"/>
      <c r="F1361" s="20"/>
      <c r="G1361" s="20"/>
      <c r="H1361" s="94">
        <f>SUM(H1358:H1360)</f>
        <v>8040</v>
      </c>
    </row>
    <row r="1362" spans="1:8" ht="28" x14ac:dyDescent="0.35">
      <c r="A1362" s="307">
        <v>763</v>
      </c>
      <c r="B1362" s="335" t="s">
        <v>232</v>
      </c>
      <c r="C1362" s="338" t="s">
        <v>40</v>
      </c>
      <c r="D1362" s="341">
        <v>600</v>
      </c>
      <c r="E1362" s="20" t="s">
        <v>22</v>
      </c>
      <c r="F1362" s="20" t="s">
        <v>23</v>
      </c>
      <c r="G1362" s="20">
        <v>2</v>
      </c>
      <c r="H1362" s="93">
        <f>G1362*$D$1362</f>
        <v>1200</v>
      </c>
    </row>
    <row r="1363" spans="1:8" ht="42" x14ac:dyDescent="0.35">
      <c r="A1363" s="308"/>
      <c r="B1363" s="336"/>
      <c r="C1363" s="339"/>
      <c r="D1363" s="342"/>
      <c r="E1363" s="20" t="s">
        <v>24</v>
      </c>
      <c r="F1363" s="20" t="s">
        <v>25</v>
      </c>
      <c r="G1363" s="20">
        <v>1</v>
      </c>
      <c r="H1363" s="93">
        <f>G1363*$D$1362</f>
        <v>600</v>
      </c>
    </row>
    <row r="1364" spans="1:8" ht="56" x14ac:dyDescent="0.35">
      <c r="A1364" s="308"/>
      <c r="B1364" s="336"/>
      <c r="C1364" s="339"/>
      <c r="D1364" s="342"/>
      <c r="E1364" s="20" t="s">
        <v>14</v>
      </c>
      <c r="F1364" s="20" t="s">
        <v>15</v>
      </c>
      <c r="G1364" s="20">
        <v>1</v>
      </c>
      <c r="H1364" s="93">
        <f>G1364*$D$1362</f>
        <v>600</v>
      </c>
    </row>
    <row r="1365" spans="1:8" x14ac:dyDescent="0.35">
      <c r="A1365" s="309"/>
      <c r="B1365" s="337"/>
      <c r="C1365" s="340"/>
      <c r="D1365" s="343"/>
      <c r="E1365" s="20"/>
      <c r="F1365" s="20"/>
      <c r="G1365" s="20"/>
      <c r="H1365" s="94">
        <f>SUM(H1362:H1364)</f>
        <v>2400</v>
      </c>
    </row>
    <row r="1366" spans="1:8" ht="28" x14ac:dyDescent="0.35">
      <c r="A1366" s="307">
        <v>766</v>
      </c>
      <c r="B1366" s="335" t="s">
        <v>233</v>
      </c>
      <c r="C1366" s="338" t="s">
        <v>40</v>
      </c>
      <c r="D1366" s="341">
        <v>800</v>
      </c>
      <c r="E1366" s="20" t="s">
        <v>22</v>
      </c>
      <c r="F1366" s="20" t="s">
        <v>23</v>
      </c>
      <c r="G1366" s="20">
        <v>2</v>
      </c>
      <c r="H1366" s="93">
        <f>G1366*$D$1366</f>
        <v>1600</v>
      </c>
    </row>
    <row r="1367" spans="1:8" ht="42" x14ac:dyDescent="0.35">
      <c r="A1367" s="308"/>
      <c r="B1367" s="336"/>
      <c r="C1367" s="339"/>
      <c r="D1367" s="342"/>
      <c r="E1367" s="20" t="s">
        <v>24</v>
      </c>
      <c r="F1367" s="20" t="s">
        <v>25</v>
      </c>
      <c r="G1367" s="20">
        <v>1</v>
      </c>
      <c r="H1367" s="93">
        <f>G1367*$D$1366</f>
        <v>800</v>
      </c>
    </row>
    <row r="1368" spans="1:8" ht="56" x14ac:dyDescent="0.35">
      <c r="A1368" s="308"/>
      <c r="B1368" s="336"/>
      <c r="C1368" s="339"/>
      <c r="D1368" s="342"/>
      <c r="E1368" s="20" t="s">
        <v>14</v>
      </c>
      <c r="F1368" s="20" t="s">
        <v>15</v>
      </c>
      <c r="G1368" s="20">
        <v>1</v>
      </c>
      <c r="H1368" s="93">
        <f>G1368*$D$1366</f>
        <v>800</v>
      </c>
    </row>
    <row r="1369" spans="1:8" x14ac:dyDescent="0.35">
      <c r="A1369" s="309"/>
      <c r="B1369" s="337"/>
      <c r="C1369" s="340"/>
      <c r="D1369" s="343"/>
      <c r="E1369" s="20"/>
      <c r="F1369" s="20"/>
      <c r="G1369" s="20"/>
      <c r="H1369" s="94">
        <f>SUM(H1366:H1368)</f>
        <v>3200</v>
      </c>
    </row>
    <row r="1370" spans="1:8" ht="28" x14ac:dyDescent="0.35">
      <c r="A1370" s="307">
        <v>769</v>
      </c>
      <c r="B1370" s="335" t="s">
        <v>234</v>
      </c>
      <c r="C1370" s="338" t="s">
        <v>40</v>
      </c>
      <c r="D1370" s="341">
        <v>995</v>
      </c>
      <c r="E1370" s="20" t="s">
        <v>22</v>
      </c>
      <c r="F1370" s="20" t="s">
        <v>23</v>
      </c>
      <c r="G1370" s="20">
        <v>2</v>
      </c>
      <c r="H1370" s="93">
        <f>G1370*$D$1370</f>
        <v>1990</v>
      </c>
    </row>
    <row r="1371" spans="1:8" ht="42" x14ac:dyDescent="0.35">
      <c r="A1371" s="308"/>
      <c r="B1371" s="336"/>
      <c r="C1371" s="339"/>
      <c r="D1371" s="342"/>
      <c r="E1371" s="20" t="s">
        <v>24</v>
      </c>
      <c r="F1371" s="20" t="s">
        <v>25</v>
      </c>
      <c r="G1371" s="20">
        <v>1</v>
      </c>
      <c r="H1371" s="93">
        <f>G1371*$D$1370</f>
        <v>995</v>
      </c>
    </row>
    <row r="1372" spans="1:8" ht="56" x14ac:dyDescent="0.35">
      <c r="A1372" s="308"/>
      <c r="B1372" s="336"/>
      <c r="C1372" s="339"/>
      <c r="D1372" s="342"/>
      <c r="E1372" s="20" t="s">
        <v>14</v>
      </c>
      <c r="F1372" s="20" t="s">
        <v>15</v>
      </c>
      <c r="G1372" s="20">
        <v>1</v>
      </c>
      <c r="H1372" s="93">
        <f>G1372*$D$1370</f>
        <v>995</v>
      </c>
    </row>
    <row r="1373" spans="1:8" x14ac:dyDescent="0.35">
      <c r="A1373" s="309"/>
      <c r="B1373" s="337"/>
      <c r="C1373" s="340"/>
      <c r="D1373" s="343"/>
      <c r="E1373" s="20"/>
      <c r="F1373" s="20"/>
      <c r="G1373" s="20"/>
      <c r="H1373" s="94">
        <f>SUM(H1370:H1372)</f>
        <v>3980</v>
      </c>
    </row>
    <row r="1374" spans="1:8" ht="28" x14ac:dyDescent="0.35">
      <c r="A1374" s="307">
        <v>772</v>
      </c>
      <c r="B1374" s="335" t="s">
        <v>235</v>
      </c>
      <c r="C1374" s="338" t="s">
        <v>40</v>
      </c>
      <c r="D1374" s="341">
        <v>717</v>
      </c>
      <c r="E1374" s="20" t="s">
        <v>22</v>
      </c>
      <c r="F1374" s="20" t="s">
        <v>23</v>
      </c>
      <c r="G1374" s="20">
        <v>2</v>
      </c>
      <c r="H1374" s="93">
        <f>G1374*$D$1374</f>
        <v>1434</v>
      </c>
    </row>
    <row r="1375" spans="1:8" ht="42" x14ac:dyDescent="0.35">
      <c r="A1375" s="308"/>
      <c r="B1375" s="336"/>
      <c r="C1375" s="339"/>
      <c r="D1375" s="342"/>
      <c r="E1375" s="20" t="s">
        <v>24</v>
      </c>
      <c r="F1375" s="20" t="s">
        <v>25</v>
      </c>
      <c r="G1375" s="20">
        <v>1</v>
      </c>
      <c r="H1375" s="93">
        <f>G1375*$D$1374</f>
        <v>717</v>
      </c>
    </row>
    <row r="1376" spans="1:8" ht="56" x14ac:dyDescent="0.35">
      <c r="A1376" s="308"/>
      <c r="B1376" s="336"/>
      <c r="C1376" s="339"/>
      <c r="D1376" s="342"/>
      <c r="E1376" s="20" t="s">
        <v>14</v>
      </c>
      <c r="F1376" s="20" t="s">
        <v>15</v>
      </c>
      <c r="G1376" s="20">
        <v>1</v>
      </c>
      <c r="H1376" s="93">
        <f>G1376*$D$1374</f>
        <v>717</v>
      </c>
    </row>
    <row r="1377" spans="1:8" x14ac:dyDescent="0.35">
      <c r="A1377" s="309"/>
      <c r="B1377" s="337"/>
      <c r="C1377" s="340"/>
      <c r="D1377" s="343"/>
      <c r="E1377" s="20"/>
      <c r="F1377" s="20"/>
      <c r="G1377" s="20"/>
      <c r="H1377" s="94">
        <f>SUM(H1374:H1376)</f>
        <v>2868</v>
      </c>
    </row>
    <row r="1378" spans="1:8" ht="28" x14ac:dyDescent="0.35">
      <c r="A1378" s="307">
        <v>775</v>
      </c>
      <c r="B1378" s="335" t="s">
        <v>236</v>
      </c>
      <c r="C1378" s="338" t="s">
        <v>40</v>
      </c>
      <c r="D1378" s="341">
        <v>1300</v>
      </c>
      <c r="E1378" s="20" t="s">
        <v>22</v>
      </c>
      <c r="F1378" s="20" t="s">
        <v>23</v>
      </c>
      <c r="G1378" s="20">
        <v>2</v>
      </c>
      <c r="H1378" s="93">
        <f>G1378*$D$1378</f>
        <v>2600</v>
      </c>
    </row>
    <row r="1379" spans="1:8" ht="42" x14ac:dyDescent="0.35">
      <c r="A1379" s="308"/>
      <c r="B1379" s="336"/>
      <c r="C1379" s="339"/>
      <c r="D1379" s="342"/>
      <c r="E1379" s="20" t="s">
        <v>24</v>
      </c>
      <c r="F1379" s="20" t="s">
        <v>25</v>
      </c>
      <c r="G1379" s="20">
        <v>1</v>
      </c>
      <c r="H1379" s="93">
        <f>G1379*$D$1378</f>
        <v>1300</v>
      </c>
    </row>
    <row r="1380" spans="1:8" ht="56" x14ac:dyDescent="0.35">
      <c r="A1380" s="308"/>
      <c r="B1380" s="336"/>
      <c r="C1380" s="339"/>
      <c r="D1380" s="342"/>
      <c r="E1380" s="20" t="s">
        <v>14</v>
      </c>
      <c r="F1380" s="20" t="s">
        <v>15</v>
      </c>
      <c r="G1380" s="20">
        <v>1</v>
      </c>
      <c r="H1380" s="93">
        <f>G1380*$D$1378</f>
        <v>1300</v>
      </c>
    </row>
    <row r="1381" spans="1:8" x14ac:dyDescent="0.35">
      <c r="A1381" s="309"/>
      <c r="B1381" s="337"/>
      <c r="C1381" s="340"/>
      <c r="D1381" s="343"/>
      <c r="E1381" s="20"/>
      <c r="F1381" s="20"/>
      <c r="G1381" s="20"/>
      <c r="H1381" s="94">
        <f>SUM(H1378:H1380)</f>
        <v>5200</v>
      </c>
    </row>
    <row r="1382" spans="1:8" ht="28" x14ac:dyDescent="0.35">
      <c r="A1382" s="307">
        <v>778</v>
      </c>
      <c r="B1382" s="335" t="s">
        <v>237</v>
      </c>
      <c r="C1382" s="338" t="s">
        <v>40</v>
      </c>
      <c r="D1382" s="341">
        <v>2000</v>
      </c>
      <c r="E1382" s="20" t="s">
        <v>22</v>
      </c>
      <c r="F1382" s="20" t="s">
        <v>23</v>
      </c>
      <c r="G1382" s="20">
        <v>2</v>
      </c>
      <c r="H1382" s="93">
        <f>G1382*$D$1382</f>
        <v>4000</v>
      </c>
    </row>
    <row r="1383" spans="1:8" ht="42" x14ac:dyDescent="0.35">
      <c r="A1383" s="308"/>
      <c r="B1383" s="336"/>
      <c r="C1383" s="339"/>
      <c r="D1383" s="342"/>
      <c r="E1383" s="20" t="s">
        <v>24</v>
      </c>
      <c r="F1383" s="20" t="s">
        <v>25</v>
      </c>
      <c r="G1383" s="20">
        <v>1</v>
      </c>
      <c r="H1383" s="93">
        <f>G1383*$D$1382</f>
        <v>2000</v>
      </c>
    </row>
    <row r="1384" spans="1:8" ht="56" x14ac:dyDescent="0.35">
      <c r="A1384" s="308"/>
      <c r="B1384" s="336"/>
      <c r="C1384" s="339"/>
      <c r="D1384" s="342"/>
      <c r="E1384" s="20" t="s">
        <v>14</v>
      </c>
      <c r="F1384" s="20" t="s">
        <v>15</v>
      </c>
      <c r="G1384" s="20">
        <v>1</v>
      </c>
      <c r="H1384" s="93">
        <f>G1384*$D$1382</f>
        <v>2000</v>
      </c>
    </row>
    <row r="1385" spans="1:8" x14ac:dyDescent="0.35">
      <c r="A1385" s="309"/>
      <c r="B1385" s="337"/>
      <c r="C1385" s="340"/>
      <c r="D1385" s="343"/>
      <c r="E1385" s="20"/>
      <c r="F1385" s="20"/>
      <c r="G1385" s="20"/>
      <c r="H1385" s="94">
        <f>SUM(H1382:H1384)</f>
        <v>8000</v>
      </c>
    </row>
    <row r="1386" spans="1:8" ht="28" x14ac:dyDescent="0.35">
      <c r="A1386" s="307">
        <v>781</v>
      </c>
      <c r="B1386" s="335" t="s">
        <v>238</v>
      </c>
      <c r="C1386" s="338" t="s">
        <v>40</v>
      </c>
      <c r="D1386" s="341">
        <v>800</v>
      </c>
      <c r="E1386" s="20" t="s">
        <v>22</v>
      </c>
      <c r="F1386" s="20" t="s">
        <v>23</v>
      </c>
      <c r="G1386" s="20">
        <v>2</v>
      </c>
      <c r="H1386" s="93">
        <f>G1386*$D$1386</f>
        <v>1600</v>
      </c>
    </row>
    <row r="1387" spans="1:8" ht="42" x14ac:dyDescent="0.35">
      <c r="A1387" s="308"/>
      <c r="B1387" s="336"/>
      <c r="C1387" s="339"/>
      <c r="D1387" s="342"/>
      <c r="E1387" s="20" t="s">
        <v>24</v>
      </c>
      <c r="F1387" s="20" t="s">
        <v>25</v>
      </c>
      <c r="G1387" s="20">
        <v>1</v>
      </c>
      <c r="H1387" s="93">
        <f>G1387*$D$1386</f>
        <v>800</v>
      </c>
    </row>
    <row r="1388" spans="1:8" ht="56" x14ac:dyDescent="0.35">
      <c r="A1388" s="308"/>
      <c r="B1388" s="336"/>
      <c r="C1388" s="339"/>
      <c r="D1388" s="342"/>
      <c r="E1388" s="20" t="s">
        <v>14</v>
      </c>
      <c r="F1388" s="20" t="s">
        <v>15</v>
      </c>
      <c r="G1388" s="20">
        <v>1</v>
      </c>
      <c r="H1388" s="93">
        <f>G1388*$D$1386</f>
        <v>800</v>
      </c>
    </row>
    <row r="1389" spans="1:8" x14ac:dyDescent="0.35">
      <c r="A1389" s="309"/>
      <c r="B1389" s="337"/>
      <c r="C1389" s="340"/>
      <c r="D1389" s="343"/>
      <c r="E1389" s="20"/>
      <c r="F1389" s="20"/>
      <c r="G1389" s="20"/>
      <c r="H1389" s="94">
        <f>SUM(H1386:H1388)</f>
        <v>3200</v>
      </c>
    </row>
    <row r="1390" spans="1:8" ht="28" x14ac:dyDescent="0.35">
      <c r="A1390" s="307">
        <v>784</v>
      </c>
      <c r="B1390" s="335" t="s">
        <v>239</v>
      </c>
      <c r="C1390" s="338" t="s">
        <v>40</v>
      </c>
      <c r="D1390" s="341">
        <v>797</v>
      </c>
      <c r="E1390" s="20" t="s">
        <v>22</v>
      </c>
      <c r="F1390" s="20" t="s">
        <v>23</v>
      </c>
      <c r="G1390" s="20">
        <v>2</v>
      </c>
      <c r="H1390" s="93">
        <f>G1390*$D$1390</f>
        <v>1594</v>
      </c>
    </row>
    <row r="1391" spans="1:8" ht="42" x14ac:dyDescent="0.35">
      <c r="A1391" s="308"/>
      <c r="B1391" s="336"/>
      <c r="C1391" s="339"/>
      <c r="D1391" s="342"/>
      <c r="E1391" s="20" t="s">
        <v>24</v>
      </c>
      <c r="F1391" s="20" t="s">
        <v>25</v>
      </c>
      <c r="G1391" s="20">
        <v>1</v>
      </c>
      <c r="H1391" s="93">
        <f>G1391*$D$1390</f>
        <v>797</v>
      </c>
    </row>
    <row r="1392" spans="1:8" ht="56" x14ac:dyDescent="0.35">
      <c r="A1392" s="308"/>
      <c r="B1392" s="336"/>
      <c r="C1392" s="339"/>
      <c r="D1392" s="342"/>
      <c r="E1392" s="20" t="s">
        <v>14</v>
      </c>
      <c r="F1392" s="20" t="s">
        <v>15</v>
      </c>
      <c r="G1392" s="20">
        <v>1</v>
      </c>
      <c r="H1392" s="93">
        <f>G1392*$D$1390</f>
        <v>797</v>
      </c>
    </row>
    <row r="1393" spans="1:8" x14ac:dyDescent="0.35">
      <c r="A1393" s="309"/>
      <c r="B1393" s="337"/>
      <c r="C1393" s="340"/>
      <c r="D1393" s="343"/>
      <c r="E1393" s="20"/>
      <c r="F1393" s="20"/>
      <c r="G1393" s="20"/>
      <c r="H1393" s="94">
        <f>SUM(H1390:H1392)</f>
        <v>3188</v>
      </c>
    </row>
    <row r="1394" spans="1:8" ht="28" x14ac:dyDescent="0.35">
      <c r="A1394" s="307">
        <v>787</v>
      </c>
      <c r="B1394" s="335" t="s">
        <v>240</v>
      </c>
      <c r="C1394" s="338" t="s">
        <v>40</v>
      </c>
      <c r="D1394" s="341">
        <v>2200</v>
      </c>
      <c r="E1394" s="20" t="s">
        <v>22</v>
      </c>
      <c r="F1394" s="20" t="s">
        <v>23</v>
      </c>
      <c r="G1394" s="20">
        <v>2</v>
      </c>
      <c r="H1394" s="93">
        <f>G1394*$D$1394</f>
        <v>4400</v>
      </c>
    </row>
    <row r="1395" spans="1:8" ht="42" x14ac:dyDescent="0.35">
      <c r="A1395" s="308"/>
      <c r="B1395" s="336"/>
      <c r="C1395" s="339"/>
      <c r="D1395" s="342"/>
      <c r="E1395" s="20" t="s">
        <v>24</v>
      </c>
      <c r="F1395" s="20" t="s">
        <v>25</v>
      </c>
      <c r="G1395" s="20">
        <v>1</v>
      </c>
      <c r="H1395" s="93">
        <f>G1395*$D$1394</f>
        <v>2200</v>
      </c>
    </row>
    <row r="1396" spans="1:8" ht="56" x14ac:dyDescent="0.35">
      <c r="A1396" s="308"/>
      <c r="B1396" s="336"/>
      <c r="C1396" s="339"/>
      <c r="D1396" s="342"/>
      <c r="E1396" s="20" t="s">
        <v>14</v>
      </c>
      <c r="F1396" s="20" t="s">
        <v>15</v>
      </c>
      <c r="G1396" s="20">
        <v>1</v>
      </c>
      <c r="H1396" s="93">
        <f>G1396*$D$1394</f>
        <v>2200</v>
      </c>
    </row>
    <row r="1397" spans="1:8" x14ac:dyDescent="0.35">
      <c r="A1397" s="309"/>
      <c r="B1397" s="337"/>
      <c r="C1397" s="340"/>
      <c r="D1397" s="343"/>
      <c r="E1397" s="20"/>
      <c r="F1397" s="20"/>
      <c r="G1397" s="20"/>
      <c r="H1397" s="94">
        <f>SUM(H1394:H1396)</f>
        <v>8800</v>
      </c>
    </row>
    <row r="1398" spans="1:8" ht="28" x14ac:dyDescent="0.35">
      <c r="A1398" s="307">
        <v>790</v>
      </c>
      <c r="B1398" s="335" t="s">
        <v>241</v>
      </c>
      <c r="C1398" s="338" t="s">
        <v>40</v>
      </c>
      <c r="D1398" s="341">
        <v>1719</v>
      </c>
      <c r="E1398" s="20" t="s">
        <v>22</v>
      </c>
      <c r="F1398" s="20" t="s">
        <v>23</v>
      </c>
      <c r="G1398" s="20">
        <v>2</v>
      </c>
      <c r="H1398" s="93">
        <f>G1398*$D$1398</f>
        <v>3438</v>
      </c>
    </row>
    <row r="1399" spans="1:8" ht="42" x14ac:dyDescent="0.35">
      <c r="A1399" s="308"/>
      <c r="B1399" s="336"/>
      <c r="C1399" s="339"/>
      <c r="D1399" s="342"/>
      <c r="E1399" s="20" t="s">
        <v>24</v>
      </c>
      <c r="F1399" s="20" t="s">
        <v>25</v>
      </c>
      <c r="G1399" s="20">
        <v>1</v>
      </c>
      <c r="H1399" s="93">
        <f>G1399*$D$1398</f>
        <v>1719</v>
      </c>
    </row>
    <row r="1400" spans="1:8" ht="56" x14ac:dyDescent="0.35">
      <c r="A1400" s="308"/>
      <c r="B1400" s="336"/>
      <c r="C1400" s="339"/>
      <c r="D1400" s="342"/>
      <c r="E1400" s="20" t="s">
        <v>14</v>
      </c>
      <c r="F1400" s="20" t="s">
        <v>15</v>
      </c>
      <c r="G1400" s="20">
        <v>1</v>
      </c>
      <c r="H1400" s="93">
        <f>G1400*$D$1398</f>
        <v>1719</v>
      </c>
    </row>
    <row r="1401" spans="1:8" x14ac:dyDescent="0.35">
      <c r="A1401" s="309"/>
      <c r="B1401" s="337"/>
      <c r="C1401" s="340"/>
      <c r="D1401" s="343"/>
      <c r="E1401" s="20"/>
      <c r="F1401" s="20"/>
      <c r="G1401" s="20"/>
      <c r="H1401" s="94">
        <f>SUM(H1398:H1400)</f>
        <v>6876</v>
      </c>
    </row>
    <row r="1402" spans="1:8" x14ac:dyDescent="0.35">
      <c r="A1402" s="344" t="s">
        <v>242</v>
      </c>
      <c r="B1402" s="345"/>
      <c r="C1402" s="345"/>
      <c r="D1402" s="345"/>
      <c r="E1402" s="345"/>
      <c r="F1402" s="345"/>
      <c r="G1402" s="345"/>
      <c r="H1402" s="346"/>
    </row>
    <row r="1403" spans="1:8" ht="26.15" customHeight="1" x14ac:dyDescent="0.35">
      <c r="A1403" s="344" t="s">
        <v>243</v>
      </c>
      <c r="B1403" s="345"/>
      <c r="C1403" s="345"/>
      <c r="D1403" s="345"/>
      <c r="E1403" s="345"/>
      <c r="F1403" s="345"/>
      <c r="G1403" s="345"/>
      <c r="H1403" s="346"/>
    </row>
    <row r="1404" spans="1:8" ht="28" x14ac:dyDescent="0.35">
      <c r="A1404" s="307">
        <v>793</v>
      </c>
      <c r="B1404" s="335" t="s">
        <v>244</v>
      </c>
      <c r="C1404" s="338" t="s">
        <v>40</v>
      </c>
      <c r="D1404" s="341">
        <v>2000</v>
      </c>
      <c r="E1404" s="20" t="s">
        <v>22</v>
      </c>
      <c r="F1404" s="20" t="s">
        <v>23</v>
      </c>
      <c r="G1404" s="20">
        <v>20</v>
      </c>
      <c r="H1404" s="93">
        <f t="shared" ref="H1404:H1412" si="106">G1404*$D$1404</f>
        <v>40000</v>
      </c>
    </row>
    <row r="1405" spans="1:8" ht="28" x14ac:dyDescent="0.35">
      <c r="A1405" s="308"/>
      <c r="B1405" s="336"/>
      <c r="C1405" s="339"/>
      <c r="D1405" s="342"/>
      <c r="E1405" s="20" t="s">
        <v>12</v>
      </c>
      <c r="F1405" s="20" t="s">
        <v>13</v>
      </c>
      <c r="G1405" s="20">
        <v>1</v>
      </c>
      <c r="H1405" s="93">
        <f t="shared" si="106"/>
        <v>2000</v>
      </c>
    </row>
    <row r="1406" spans="1:8" ht="42" x14ac:dyDescent="0.35">
      <c r="A1406" s="308"/>
      <c r="B1406" s="336"/>
      <c r="C1406" s="339"/>
      <c r="D1406" s="342"/>
      <c r="E1406" s="20" t="s">
        <v>16</v>
      </c>
      <c r="F1406" s="20" t="s">
        <v>17</v>
      </c>
      <c r="G1406" s="20">
        <v>20</v>
      </c>
      <c r="H1406" s="93">
        <f t="shared" si="106"/>
        <v>40000</v>
      </c>
    </row>
    <row r="1407" spans="1:8" ht="42" x14ac:dyDescent="0.35">
      <c r="A1407" s="308"/>
      <c r="B1407" s="336"/>
      <c r="C1407" s="339"/>
      <c r="D1407" s="342"/>
      <c r="E1407" s="20" t="s">
        <v>24</v>
      </c>
      <c r="F1407" s="20" t="s">
        <v>26</v>
      </c>
      <c r="G1407" s="20">
        <v>4</v>
      </c>
      <c r="H1407" s="93">
        <f t="shared" si="106"/>
        <v>8000</v>
      </c>
    </row>
    <row r="1408" spans="1:8" ht="42" x14ac:dyDescent="0.35">
      <c r="A1408" s="308"/>
      <c r="B1408" s="336"/>
      <c r="C1408" s="339"/>
      <c r="D1408" s="342"/>
      <c r="E1408" s="20" t="s">
        <v>24</v>
      </c>
      <c r="F1408" s="20" t="s">
        <v>25</v>
      </c>
      <c r="G1408" s="20">
        <v>15</v>
      </c>
      <c r="H1408" s="93">
        <f t="shared" si="106"/>
        <v>30000</v>
      </c>
    </row>
    <row r="1409" spans="1:8" ht="56" x14ac:dyDescent="0.35">
      <c r="A1409" s="308"/>
      <c r="B1409" s="336"/>
      <c r="C1409" s="339"/>
      <c r="D1409" s="342"/>
      <c r="E1409" s="20" t="s">
        <v>20</v>
      </c>
      <c r="F1409" s="20" t="s">
        <v>21</v>
      </c>
      <c r="G1409" s="20">
        <v>6</v>
      </c>
      <c r="H1409" s="93">
        <f t="shared" si="106"/>
        <v>12000</v>
      </c>
    </row>
    <row r="1410" spans="1:8" ht="56" x14ac:dyDescent="0.35">
      <c r="A1410" s="308"/>
      <c r="B1410" s="336"/>
      <c r="C1410" s="339"/>
      <c r="D1410" s="342"/>
      <c r="E1410" s="20" t="s">
        <v>14</v>
      </c>
      <c r="F1410" s="20" t="s">
        <v>15</v>
      </c>
      <c r="G1410" s="20">
        <v>6</v>
      </c>
      <c r="H1410" s="93">
        <f t="shared" si="106"/>
        <v>12000</v>
      </c>
    </row>
    <row r="1411" spans="1:8" ht="56" x14ac:dyDescent="0.35">
      <c r="A1411" s="308"/>
      <c r="B1411" s="336"/>
      <c r="C1411" s="339"/>
      <c r="D1411" s="342"/>
      <c r="E1411" s="20" t="s">
        <v>18</v>
      </c>
      <c r="F1411" s="20" t="s">
        <v>19</v>
      </c>
      <c r="G1411" s="20">
        <v>10</v>
      </c>
      <c r="H1411" s="93">
        <f t="shared" si="106"/>
        <v>20000</v>
      </c>
    </row>
    <row r="1412" spans="1:8" ht="28" x14ac:dyDescent="0.35">
      <c r="A1412" s="308"/>
      <c r="B1412" s="336"/>
      <c r="C1412" s="339"/>
      <c r="D1412" s="342"/>
      <c r="E1412" s="20" t="s">
        <v>27</v>
      </c>
      <c r="F1412" s="20" t="s">
        <v>28</v>
      </c>
      <c r="G1412" s="20">
        <v>1</v>
      </c>
      <c r="H1412" s="93">
        <f t="shared" si="106"/>
        <v>2000</v>
      </c>
    </row>
    <row r="1413" spans="1:8" x14ac:dyDescent="0.35">
      <c r="A1413" s="309"/>
      <c r="B1413" s="337"/>
      <c r="C1413" s="340"/>
      <c r="D1413" s="343"/>
      <c r="E1413" s="20"/>
      <c r="F1413" s="20"/>
      <c r="G1413" s="20"/>
      <c r="H1413" s="94">
        <f>SUM(H1404:H1412)</f>
        <v>166000</v>
      </c>
    </row>
    <row r="1414" spans="1:8" ht="28" x14ac:dyDescent="0.35">
      <c r="A1414" s="307">
        <v>796</v>
      </c>
      <c r="B1414" s="335" t="s">
        <v>245</v>
      </c>
      <c r="C1414" s="338" t="s">
        <v>40</v>
      </c>
      <c r="D1414" s="341">
        <v>800</v>
      </c>
      <c r="E1414" s="20" t="s">
        <v>22</v>
      </c>
      <c r="F1414" s="20" t="s">
        <v>23</v>
      </c>
      <c r="G1414" s="20">
        <v>20</v>
      </c>
      <c r="H1414" s="93">
        <f t="shared" ref="H1414:H1422" si="107">G1414*$D$1414</f>
        <v>16000</v>
      </c>
    </row>
    <row r="1415" spans="1:8" ht="28" x14ac:dyDescent="0.35">
      <c r="A1415" s="308"/>
      <c r="B1415" s="336"/>
      <c r="C1415" s="339"/>
      <c r="D1415" s="342"/>
      <c r="E1415" s="20" t="s">
        <v>12</v>
      </c>
      <c r="F1415" s="20" t="s">
        <v>13</v>
      </c>
      <c r="G1415" s="20">
        <v>1</v>
      </c>
      <c r="H1415" s="93">
        <f t="shared" si="107"/>
        <v>800</v>
      </c>
    </row>
    <row r="1416" spans="1:8" ht="42" x14ac:dyDescent="0.35">
      <c r="A1416" s="308"/>
      <c r="B1416" s="336"/>
      <c r="C1416" s="339"/>
      <c r="D1416" s="342"/>
      <c r="E1416" s="20" t="s">
        <v>16</v>
      </c>
      <c r="F1416" s="20" t="s">
        <v>17</v>
      </c>
      <c r="G1416" s="20">
        <v>20</v>
      </c>
      <c r="H1416" s="93">
        <f t="shared" si="107"/>
        <v>16000</v>
      </c>
    </row>
    <row r="1417" spans="1:8" ht="42" x14ac:dyDescent="0.35">
      <c r="A1417" s="308"/>
      <c r="B1417" s="336"/>
      <c r="C1417" s="339"/>
      <c r="D1417" s="342"/>
      <c r="E1417" s="20" t="s">
        <v>24</v>
      </c>
      <c r="F1417" s="20" t="s">
        <v>26</v>
      </c>
      <c r="G1417" s="20">
        <v>4</v>
      </c>
      <c r="H1417" s="93">
        <f t="shared" si="107"/>
        <v>3200</v>
      </c>
    </row>
    <row r="1418" spans="1:8" ht="42" x14ac:dyDescent="0.35">
      <c r="A1418" s="308"/>
      <c r="B1418" s="336"/>
      <c r="C1418" s="339"/>
      <c r="D1418" s="342"/>
      <c r="E1418" s="20" t="s">
        <v>24</v>
      </c>
      <c r="F1418" s="20" t="s">
        <v>25</v>
      </c>
      <c r="G1418" s="20">
        <v>15</v>
      </c>
      <c r="H1418" s="93">
        <f t="shared" si="107"/>
        <v>12000</v>
      </c>
    </row>
    <row r="1419" spans="1:8" ht="56" x14ac:dyDescent="0.35">
      <c r="A1419" s="308"/>
      <c r="B1419" s="336"/>
      <c r="C1419" s="339"/>
      <c r="D1419" s="342"/>
      <c r="E1419" s="20" t="s">
        <v>20</v>
      </c>
      <c r="F1419" s="20" t="s">
        <v>21</v>
      </c>
      <c r="G1419" s="20">
        <v>6</v>
      </c>
      <c r="H1419" s="93">
        <f t="shared" si="107"/>
        <v>4800</v>
      </c>
    </row>
    <row r="1420" spans="1:8" ht="56" x14ac:dyDescent="0.35">
      <c r="A1420" s="308"/>
      <c r="B1420" s="336"/>
      <c r="C1420" s="339"/>
      <c r="D1420" s="342"/>
      <c r="E1420" s="20" t="s">
        <v>14</v>
      </c>
      <c r="F1420" s="20" t="s">
        <v>15</v>
      </c>
      <c r="G1420" s="20">
        <v>6</v>
      </c>
      <c r="H1420" s="93">
        <f t="shared" si="107"/>
        <v>4800</v>
      </c>
    </row>
    <row r="1421" spans="1:8" ht="56" x14ac:dyDescent="0.35">
      <c r="A1421" s="308"/>
      <c r="B1421" s="336"/>
      <c r="C1421" s="339"/>
      <c r="D1421" s="342"/>
      <c r="E1421" s="20" t="s">
        <v>18</v>
      </c>
      <c r="F1421" s="20" t="s">
        <v>19</v>
      </c>
      <c r="G1421" s="20">
        <v>10</v>
      </c>
      <c r="H1421" s="93">
        <f t="shared" si="107"/>
        <v>8000</v>
      </c>
    </row>
    <row r="1422" spans="1:8" ht="28" x14ac:dyDescent="0.35">
      <c r="A1422" s="308"/>
      <c r="B1422" s="336"/>
      <c r="C1422" s="339"/>
      <c r="D1422" s="342"/>
      <c r="E1422" s="20" t="s">
        <v>27</v>
      </c>
      <c r="F1422" s="20" t="s">
        <v>28</v>
      </c>
      <c r="G1422" s="20">
        <v>1</v>
      </c>
      <c r="H1422" s="93">
        <f t="shared" si="107"/>
        <v>800</v>
      </c>
    </row>
    <row r="1423" spans="1:8" x14ac:dyDescent="0.35">
      <c r="A1423" s="309"/>
      <c r="B1423" s="337"/>
      <c r="C1423" s="340"/>
      <c r="D1423" s="343"/>
      <c r="E1423" s="20"/>
      <c r="F1423" s="20"/>
      <c r="G1423" s="20"/>
      <c r="H1423" s="94">
        <f>SUM(H1414:H1422)</f>
        <v>66400</v>
      </c>
    </row>
    <row r="1424" spans="1:8" ht="28" x14ac:dyDescent="0.35">
      <c r="A1424" s="307">
        <v>799</v>
      </c>
      <c r="B1424" s="335" t="s">
        <v>246</v>
      </c>
      <c r="C1424" s="338" t="s">
        <v>40</v>
      </c>
      <c r="D1424" s="341">
        <v>403.5</v>
      </c>
      <c r="E1424" s="20" t="s">
        <v>22</v>
      </c>
      <c r="F1424" s="20" t="s">
        <v>23</v>
      </c>
      <c r="G1424" s="20">
        <v>20</v>
      </c>
      <c r="H1424" s="93">
        <f t="shared" ref="H1424:H1432" si="108">G1424*$D$1424</f>
        <v>8070</v>
      </c>
    </row>
    <row r="1425" spans="1:8" ht="28" x14ac:dyDescent="0.35">
      <c r="A1425" s="308"/>
      <c r="B1425" s="336"/>
      <c r="C1425" s="339"/>
      <c r="D1425" s="342"/>
      <c r="E1425" s="20" t="s">
        <v>12</v>
      </c>
      <c r="F1425" s="20" t="s">
        <v>13</v>
      </c>
      <c r="G1425" s="20">
        <v>1</v>
      </c>
      <c r="H1425" s="93">
        <f t="shared" si="108"/>
        <v>403.5</v>
      </c>
    </row>
    <row r="1426" spans="1:8" ht="42" x14ac:dyDescent="0.35">
      <c r="A1426" s="308"/>
      <c r="B1426" s="336"/>
      <c r="C1426" s="339"/>
      <c r="D1426" s="342"/>
      <c r="E1426" s="20" t="s">
        <v>16</v>
      </c>
      <c r="F1426" s="20" t="s">
        <v>17</v>
      </c>
      <c r="G1426" s="20">
        <v>20</v>
      </c>
      <c r="H1426" s="93">
        <f t="shared" si="108"/>
        <v>8070</v>
      </c>
    </row>
    <row r="1427" spans="1:8" ht="42" x14ac:dyDescent="0.35">
      <c r="A1427" s="308"/>
      <c r="B1427" s="336"/>
      <c r="C1427" s="339"/>
      <c r="D1427" s="342"/>
      <c r="E1427" s="20" t="s">
        <v>24</v>
      </c>
      <c r="F1427" s="20" t="s">
        <v>26</v>
      </c>
      <c r="G1427" s="20">
        <v>4</v>
      </c>
      <c r="H1427" s="93">
        <f t="shared" si="108"/>
        <v>1614</v>
      </c>
    </row>
    <row r="1428" spans="1:8" ht="42" x14ac:dyDescent="0.35">
      <c r="A1428" s="308"/>
      <c r="B1428" s="336"/>
      <c r="C1428" s="339"/>
      <c r="D1428" s="342"/>
      <c r="E1428" s="20" t="s">
        <v>24</v>
      </c>
      <c r="F1428" s="20" t="s">
        <v>25</v>
      </c>
      <c r="G1428" s="20">
        <v>15</v>
      </c>
      <c r="H1428" s="93">
        <f t="shared" si="108"/>
        <v>6052.5</v>
      </c>
    </row>
    <row r="1429" spans="1:8" ht="56" x14ac:dyDescent="0.35">
      <c r="A1429" s="308"/>
      <c r="B1429" s="336"/>
      <c r="C1429" s="339"/>
      <c r="D1429" s="342"/>
      <c r="E1429" s="20" t="s">
        <v>20</v>
      </c>
      <c r="F1429" s="20" t="s">
        <v>21</v>
      </c>
      <c r="G1429" s="20">
        <v>6</v>
      </c>
      <c r="H1429" s="93">
        <f t="shared" si="108"/>
        <v>2421</v>
      </c>
    </row>
    <row r="1430" spans="1:8" ht="56" x14ac:dyDescent="0.35">
      <c r="A1430" s="308"/>
      <c r="B1430" s="336"/>
      <c r="C1430" s="339"/>
      <c r="D1430" s="342"/>
      <c r="E1430" s="20" t="s">
        <v>14</v>
      </c>
      <c r="F1430" s="20" t="s">
        <v>15</v>
      </c>
      <c r="G1430" s="20">
        <v>6</v>
      </c>
      <c r="H1430" s="93">
        <f t="shared" si="108"/>
        <v>2421</v>
      </c>
    </row>
    <row r="1431" spans="1:8" ht="56" x14ac:dyDescent="0.35">
      <c r="A1431" s="308"/>
      <c r="B1431" s="336"/>
      <c r="C1431" s="339"/>
      <c r="D1431" s="342"/>
      <c r="E1431" s="20" t="s">
        <v>18</v>
      </c>
      <c r="F1431" s="20" t="s">
        <v>19</v>
      </c>
      <c r="G1431" s="20">
        <v>10</v>
      </c>
      <c r="H1431" s="93">
        <f t="shared" si="108"/>
        <v>4035</v>
      </c>
    </row>
    <row r="1432" spans="1:8" ht="28" x14ac:dyDescent="0.35">
      <c r="A1432" s="308"/>
      <c r="B1432" s="336"/>
      <c r="C1432" s="339"/>
      <c r="D1432" s="342"/>
      <c r="E1432" s="20" t="s">
        <v>27</v>
      </c>
      <c r="F1432" s="20" t="s">
        <v>28</v>
      </c>
      <c r="G1432" s="20">
        <v>1</v>
      </c>
      <c r="H1432" s="93">
        <f t="shared" si="108"/>
        <v>403.5</v>
      </c>
    </row>
    <row r="1433" spans="1:8" x14ac:dyDescent="0.35">
      <c r="A1433" s="309"/>
      <c r="B1433" s="337"/>
      <c r="C1433" s="340"/>
      <c r="D1433" s="343"/>
      <c r="E1433" s="20"/>
      <c r="F1433" s="20"/>
      <c r="G1433" s="20"/>
      <c r="H1433" s="94">
        <f>SUM(H1424:H1432)</f>
        <v>33490.5</v>
      </c>
    </row>
    <row r="1434" spans="1:8" ht="28" x14ac:dyDescent="0.35">
      <c r="A1434" s="307">
        <v>802</v>
      </c>
      <c r="B1434" s="335" t="s">
        <v>247</v>
      </c>
      <c r="C1434" s="338" t="s">
        <v>40</v>
      </c>
      <c r="D1434" s="341">
        <v>700</v>
      </c>
      <c r="E1434" s="20" t="s">
        <v>22</v>
      </c>
      <c r="F1434" s="20" t="s">
        <v>23</v>
      </c>
      <c r="G1434" s="20">
        <v>20</v>
      </c>
      <c r="H1434" s="93">
        <f t="shared" ref="H1434:H1442" si="109">G1434*$D$1434</f>
        <v>14000</v>
      </c>
    </row>
    <row r="1435" spans="1:8" ht="28" x14ac:dyDescent="0.35">
      <c r="A1435" s="308"/>
      <c r="B1435" s="336"/>
      <c r="C1435" s="339"/>
      <c r="D1435" s="342"/>
      <c r="E1435" s="20" t="s">
        <v>12</v>
      </c>
      <c r="F1435" s="20" t="s">
        <v>13</v>
      </c>
      <c r="G1435" s="20">
        <v>1</v>
      </c>
      <c r="H1435" s="93">
        <f t="shared" si="109"/>
        <v>700</v>
      </c>
    </row>
    <row r="1436" spans="1:8" ht="42" x14ac:dyDescent="0.35">
      <c r="A1436" s="308"/>
      <c r="B1436" s="336"/>
      <c r="C1436" s="339"/>
      <c r="D1436" s="342"/>
      <c r="E1436" s="20" t="s">
        <v>16</v>
      </c>
      <c r="F1436" s="20" t="s">
        <v>17</v>
      </c>
      <c r="G1436" s="20">
        <v>20</v>
      </c>
      <c r="H1436" s="93">
        <f t="shared" si="109"/>
        <v>14000</v>
      </c>
    </row>
    <row r="1437" spans="1:8" ht="42" x14ac:dyDescent="0.35">
      <c r="A1437" s="308"/>
      <c r="B1437" s="336"/>
      <c r="C1437" s="339"/>
      <c r="D1437" s="342"/>
      <c r="E1437" s="20" t="s">
        <v>24</v>
      </c>
      <c r="F1437" s="20" t="s">
        <v>26</v>
      </c>
      <c r="G1437" s="20">
        <v>4</v>
      </c>
      <c r="H1437" s="93">
        <f t="shared" si="109"/>
        <v>2800</v>
      </c>
    </row>
    <row r="1438" spans="1:8" ht="42" x14ac:dyDescent="0.35">
      <c r="A1438" s="308"/>
      <c r="B1438" s="336"/>
      <c r="C1438" s="339"/>
      <c r="D1438" s="342"/>
      <c r="E1438" s="20" t="s">
        <v>24</v>
      </c>
      <c r="F1438" s="20" t="s">
        <v>25</v>
      </c>
      <c r="G1438" s="20">
        <v>15</v>
      </c>
      <c r="H1438" s="93">
        <f t="shared" si="109"/>
        <v>10500</v>
      </c>
    </row>
    <row r="1439" spans="1:8" ht="56" x14ac:dyDescent="0.35">
      <c r="A1439" s="308"/>
      <c r="B1439" s="336"/>
      <c r="C1439" s="339"/>
      <c r="D1439" s="342"/>
      <c r="E1439" s="20" t="s">
        <v>20</v>
      </c>
      <c r="F1439" s="20" t="s">
        <v>21</v>
      </c>
      <c r="G1439" s="20">
        <v>6</v>
      </c>
      <c r="H1439" s="93">
        <f t="shared" si="109"/>
        <v>4200</v>
      </c>
    </row>
    <row r="1440" spans="1:8" ht="56" x14ac:dyDescent="0.35">
      <c r="A1440" s="308"/>
      <c r="B1440" s="336"/>
      <c r="C1440" s="339"/>
      <c r="D1440" s="342"/>
      <c r="E1440" s="20" t="s">
        <v>14</v>
      </c>
      <c r="F1440" s="20" t="s">
        <v>15</v>
      </c>
      <c r="G1440" s="20">
        <v>6</v>
      </c>
      <c r="H1440" s="93">
        <f t="shared" si="109"/>
        <v>4200</v>
      </c>
    </row>
    <row r="1441" spans="1:8" ht="56" x14ac:dyDescent="0.35">
      <c r="A1441" s="308"/>
      <c r="B1441" s="336"/>
      <c r="C1441" s="339"/>
      <c r="D1441" s="342"/>
      <c r="E1441" s="20" t="s">
        <v>18</v>
      </c>
      <c r="F1441" s="20" t="s">
        <v>19</v>
      </c>
      <c r="G1441" s="20">
        <v>10</v>
      </c>
      <c r="H1441" s="93">
        <f t="shared" si="109"/>
        <v>7000</v>
      </c>
    </row>
    <row r="1442" spans="1:8" ht="28" x14ac:dyDescent="0.35">
      <c r="A1442" s="308"/>
      <c r="B1442" s="336"/>
      <c r="C1442" s="339"/>
      <c r="D1442" s="342"/>
      <c r="E1442" s="20" t="s">
        <v>27</v>
      </c>
      <c r="F1442" s="20" t="s">
        <v>28</v>
      </c>
      <c r="G1442" s="20">
        <v>1</v>
      </c>
      <c r="H1442" s="93">
        <f t="shared" si="109"/>
        <v>700</v>
      </c>
    </row>
    <row r="1443" spans="1:8" x14ac:dyDescent="0.35">
      <c r="A1443" s="309"/>
      <c r="B1443" s="337"/>
      <c r="C1443" s="340"/>
      <c r="D1443" s="343"/>
      <c r="E1443" s="20"/>
      <c r="F1443" s="20"/>
      <c r="G1443" s="20"/>
      <c r="H1443" s="94">
        <f>SUM(H1434:H1442)</f>
        <v>58100</v>
      </c>
    </row>
    <row r="1444" spans="1:8" ht="28" x14ac:dyDescent="0.35">
      <c r="A1444" s="307">
        <v>805</v>
      </c>
      <c r="B1444" s="335" t="s">
        <v>248</v>
      </c>
      <c r="C1444" s="338" t="s">
        <v>40</v>
      </c>
      <c r="D1444" s="341">
        <v>1100</v>
      </c>
      <c r="E1444" s="20" t="s">
        <v>22</v>
      </c>
      <c r="F1444" s="20" t="s">
        <v>23</v>
      </c>
      <c r="G1444" s="20">
        <v>20</v>
      </c>
      <c r="H1444" s="93">
        <f t="shared" ref="H1444:H1452" si="110">G1444*$D$1444</f>
        <v>22000</v>
      </c>
    </row>
    <row r="1445" spans="1:8" ht="28" x14ac:dyDescent="0.35">
      <c r="A1445" s="308"/>
      <c r="B1445" s="336"/>
      <c r="C1445" s="339"/>
      <c r="D1445" s="342"/>
      <c r="E1445" s="20" t="s">
        <v>12</v>
      </c>
      <c r="F1445" s="20" t="s">
        <v>13</v>
      </c>
      <c r="G1445" s="20">
        <v>1</v>
      </c>
      <c r="H1445" s="93">
        <f t="shared" si="110"/>
        <v>1100</v>
      </c>
    </row>
    <row r="1446" spans="1:8" ht="42" x14ac:dyDescent="0.35">
      <c r="A1446" s="308"/>
      <c r="B1446" s="336"/>
      <c r="C1446" s="339"/>
      <c r="D1446" s="342"/>
      <c r="E1446" s="20" t="s">
        <v>16</v>
      </c>
      <c r="F1446" s="20" t="s">
        <v>17</v>
      </c>
      <c r="G1446" s="20">
        <v>20</v>
      </c>
      <c r="H1446" s="93">
        <f t="shared" si="110"/>
        <v>22000</v>
      </c>
    </row>
    <row r="1447" spans="1:8" ht="42" x14ac:dyDescent="0.35">
      <c r="A1447" s="308"/>
      <c r="B1447" s="336"/>
      <c r="C1447" s="339"/>
      <c r="D1447" s="342"/>
      <c r="E1447" s="20" t="s">
        <v>24</v>
      </c>
      <c r="F1447" s="20" t="s">
        <v>26</v>
      </c>
      <c r="G1447" s="20">
        <v>4</v>
      </c>
      <c r="H1447" s="93">
        <f t="shared" si="110"/>
        <v>4400</v>
      </c>
    </row>
    <row r="1448" spans="1:8" ht="42" x14ac:dyDescent="0.35">
      <c r="A1448" s="308"/>
      <c r="B1448" s="336"/>
      <c r="C1448" s="339"/>
      <c r="D1448" s="342"/>
      <c r="E1448" s="20" t="s">
        <v>24</v>
      </c>
      <c r="F1448" s="20" t="s">
        <v>25</v>
      </c>
      <c r="G1448" s="20">
        <v>15</v>
      </c>
      <c r="H1448" s="93">
        <f t="shared" si="110"/>
        <v>16500</v>
      </c>
    </row>
    <row r="1449" spans="1:8" ht="56" x14ac:dyDescent="0.35">
      <c r="A1449" s="308"/>
      <c r="B1449" s="336"/>
      <c r="C1449" s="339"/>
      <c r="D1449" s="342"/>
      <c r="E1449" s="20" t="s">
        <v>20</v>
      </c>
      <c r="F1449" s="20" t="s">
        <v>21</v>
      </c>
      <c r="G1449" s="20">
        <v>6</v>
      </c>
      <c r="H1449" s="93">
        <f t="shared" si="110"/>
        <v>6600</v>
      </c>
    </row>
    <row r="1450" spans="1:8" ht="56" x14ac:dyDescent="0.35">
      <c r="A1450" s="308"/>
      <c r="B1450" s="336"/>
      <c r="C1450" s="339"/>
      <c r="D1450" s="342"/>
      <c r="E1450" s="20" t="s">
        <v>14</v>
      </c>
      <c r="F1450" s="20" t="s">
        <v>15</v>
      </c>
      <c r="G1450" s="20">
        <v>6</v>
      </c>
      <c r="H1450" s="93">
        <f t="shared" si="110"/>
        <v>6600</v>
      </c>
    </row>
    <row r="1451" spans="1:8" ht="56" x14ac:dyDescent="0.35">
      <c r="A1451" s="308"/>
      <c r="B1451" s="336"/>
      <c r="C1451" s="339"/>
      <c r="D1451" s="342"/>
      <c r="E1451" s="20" t="s">
        <v>18</v>
      </c>
      <c r="F1451" s="20" t="s">
        <v>19</v>
      </c>
      <c r="G1451" s="20">
        <v>10</v>
      </c>
      <c r="H1451" s="93">
        <f t="shared" si="110"/>
        <v>11000</v>
      </c>
    </row>
    <row r="1452" spans="1:8" ht="28" x14ac:dyDescent="0.35">
      <c r="A1452" s="308"/>
      <c r="B1452" s="336"/>
      <c r="C1452" s="339"/>
      <c r="D1452" s="342"/>
      <c r="E1452" s="20" t="s">
        <v>27</v>
      </c>
      <c r="F1452" s="20" t="s">
        <v>28</v>
      </c>
      <c r="G1452" s="20">
        <v>1</v>
      </c>
      <c r="H1452" s="93">
        <f t="shared" si="110"/>
        <v>1100</v>
      </c>
    </row>
    <row r="1453" spans="1:8" x14ac:dyDescent="0.35">
      <c r="A1453" s="309"/>
      <c r="B1453" s="337"/>
      <c r="C1453" s="340"/>
      <c r="D1453" s="343"/>
      <c r="E1453" s="20"/>
      <c r="F1453" s="20"/>
      <c r="G1453" s="20"/>
      <c r="H1453" s="94">
        <f>SUM(H1444:H1452)</f>
        <v>91300</v>
      </c>
    </row>
    <row r="1454" spans="1:8" ht="28" x14ac:dyDescent="0.35">
      <c r="A1454" s="307">
        <v>808</v>
      </c>
      <c r="B1454" s="335" t="s">
        <v>249</v>
      </c>
      <c r="C1454" s="338" t="s">
        <v>40</v>
      </c>
      <c r="D1454" s="341">
        <v>390</v>
      </c>
      <c r="E1454" s="20" t="s">
        <v>22</v>
      </c>
      <c r="F1454" s="20" t="s">
        <v>23</v>
      </c>
      <c r="G1454" s="20">
        <v>20</v>
      </c>
      <c r="H1454" s="93">
        <f t="shared" ref="H1454:H1461" si="111">G1454*$D$1454</f>
        <v>7800</v>
      </c>
    </row>
    <row r="1455" spans="1:8" ht="42" x14ac:dyDescent="0.35">
      <c r="A1455" s="308"/>
      <c r="B1455" s="336"/>
      <c r="C1455" s="339"/>
      <c r="D1455" s="342"/>
      <c r="E1455" s="20" t="s">
        <v>16</v>
      </c>
      <c r="F1455" s="20" t="s">
        <v>17</v>
      </c>
      <c r="G1455" s="20">
        <v>20</v>
      </c>
      <c r="H1455" s="93">
        <f t="shared" si="111"/>
        <v>7800</v>
      </c>
    </row>
    <row r="1456" spans="1:8" ht="42" x14ac:dyDescent="0.35">
      <c r="A1456" s="308"/>
      <c r="B1456" s="336"/>
      <c r="C1456" s="339"/>
      <c r="D1456" s="342"/>
      <c r="E1456" s="20" t="s">
        <v>24</v>
      </c>
      <c r="F1456" s="20" t="s">
        <v>26</v>
      </c>
      <c r="G1456" s="20">
        <v>3</v>
      </c>
      <c r="H1456" s="93">
        <f t="shared" si="111"/>
        <v>1170</v>
      </c>
    </row>
    <row r="1457" spans="1:8" ht="42" x14ac:dyDescent="0.35">
      <c r="A1457" s="308"/>
      <c r="B1457" s="336"/>
      <c r="C1457" s="339"/>
      <c r="D1457" s="342"/>
      <c r="E1457" s="20" t="s">
        <v>24</v>
      </c>
      <c r="F1457" s="20" t="s">
        <v>25</v>
      </c>
      <c r="G1457" s="20">
        <v>15</v>
      </c>
      <c r="H1457" s="93">
        <f t="shared" si="111"/>
        <v>5850</v>
      </c>
    </row>
    <row r="1458" spans="1:8" ht="56" x14ac:dyDescent="0.35">
      <c r="A1458" s="308"/>
      <c r="B1458" s="336"/>
      <c r="C1458" s="339"/>
      <c r="D1458" s="342"/>
      <c r="E1458" s="20" t="s">
        <v>20</v>
      </c>
      <c r="F1458" s="20" t="s">
        <v>21</v>
      </c>
      <c r="G1458" s="20">
        <v>6</v>
      </c>
      <c r="H1458" s="93">
        <f t="shared" si="111"/>
        <v>2340</v>
      </c>
    </row>
    <row r="1459" spans="1:8" ht="56" x14ac:dyDescent="0.35">
      <c r="A1459" s="308"/>
      <c r="B1459" s="336"/>
      <c r="C1459" s="339"/>
      <c r="D1459" s="342"/>
      <c r="E1459" s="20" t="s">
        <v>14</v>
      </c>
      <c r="F1459" s="20" t="s">
        <v>15</v>
      </c>
      <c r="G1459" s="20">
        <v>6</v>
      </c>
      <c r="H1459" s="93">
        <f t="shared" si="111"/>
        <v>2340</v>
      </c>
    </row>
    <row r="1460" spans="1:8" ht="56" x14ac:dyDescent="0.35">
      <c r="A1460" s="308"/>
      <c r="B1460" s="336"/>
      <c r="C1460" s="339"/>
      <c r="D1460" s="342"/>
      <c r="E1460" s="20" t="s">
        <v>18</v>
      </c>
      <c r="F1460" s="20" t="s">
        <v>19</v>
      </c>
      <c r="G1460" s="20">
        <v>10</v>
      </c>
      <c r="H1460" s="93">
        <f t="shared" si="111"/>
        <v>3900</v>
      </c>
    </row>
    <row r="1461" spans="1:8" ht="28" x14ac:dyDescent="0.35">
      <c r="A1461" s="308"/>
      <c r="B1461" s="336"/>
      <c r="C1461" s="339"/>
      <c r="D1461" s="342"/>
      <c r="E1461" s="20" t="s">
        <v>27</v>
      </c>
      <c r="F1461" s="20" t="s">
        <v>28</v>
      </c>
      <c r="G1461" s="20">
        <v>2</v>
      </c>
      <c r="H1461" s="93">
        <f t="shared" si="111"/>
        <v>780</v>
      </c>
    </row>
    <row r="1462" spans="1:8" x14ac:dyDescent="0.35">
      <c r="A1462" s="309"/>
      <c r="B1462" s="337"/>
      <c r="C1462" s="340"/>
      <c r="D1462" s="343"/>
      <c r="E1462" s="20"/>
      <c r="F1462" s="20"/>
      <c r="G1462" s="20"/>
      <c r="H1462" s="94">
        <f>SUM(H1454:H1461)</f>
        <v>31980</v>
      </c>
    </row>
    <row r="1463" spans="1:8" ht="28" x14ac:dyDescent="0.35">
      <c r="A1463" s="307">
        <v>811</v>
      </c>
      <c r="B1463" s="335" t="s">
        <v>250</v>
      </c>
      <c r="C1463" s="338" t="s">
        <v>40</v>
      </c>
      <c r="D1463" s="341">
        <v>436.95</v>
      </c>
      <c r="E1463" s="20" t="s">
        <v>22</v>
      </c>
      <c r="F1463" s="20" t="s">
        <v>23</v>
      </c>
      <c r="G1463" s="20">
        <v>20</v>
      </c>
      <c r="H1463" s="93">
        <f t="shared" ref="H1463:H1471" si="112">G1463*$D$1463</f>
        <v>8739</v>
      </c>
    </row>
    <row r="1464" spans="1:8" ht="28" x14ac:dyDescent="0.35">
      <c r="A1464" s="308"/>
      <c r="B1464" s="336"/>
      <c r="C1464" s="339"/>
      <c r="D1464" s="342"/>
      <c r="E1464" s="20" t="s">
        <v>12</v>
      </c>
      <c r="F1464" s="20" t="s">
        <v>13</v>
      </c>
      <c r="G1464" s="20">
        <v>1</v>
      </c>
      <c r="H1464" s="93">
        <f t="shared" si="112"/>
        <v>436.95</v>
      </c>
    </row>
    <row r="1465" spans="1:8" ht="79.5" customHeight="1" x14ac:dyDescent="0.35">
      <c r="A1465" s="308"/>
      <c r="B1465" s="336"/>
      <c r="C1465" s="339"/>
      <c r="D1465" s="342"/>
      <c r="E1465" s="20" t="s">
        <v>16</v>
      </c>
      <c r="F1465" s="20" t="s">
        <v>17</v>
      </c>
      <c r="G1465" s="20">
        <v>20</v>
      </c>
      <c r="H1465" s="93">
        <f t="shared" si="112"/>
        <v>8739</v>
      </c>
    </row>
    <row r="1466" spans="1:8" ht="54.5" customHeight="1" x14ac:dyDescent="0.35">
      <c r="A1466" s="308"/>
      <c r="B1466" s="336"/>
      <c r="C1466" s="339"/>
      <c r="D1466" s="342"/>
      <c r="E1466" s="20" t="s">
        <v>24</v>
      </c>
      <c r="F1466" s="20" t="s">
        <v>26</v>
      </c>
      <c r="G1466" s="20">
        <v>5</v>
      </c>
      <c r="H1466" s="93">
        <f t="shared" si="112"/>
        <v>2184.75</v>
      </c>
    </row>
    <row r="1467" spans="1:8" ht="42" x14ac:dyDescent="0.35">
      <c r="A1467" s="308"/>
      <c r="B1467" s="336"/>
      <c r="C1467" s="339"/>
      <c r="D1467" s="342"/>
      <c r="E1467" s="20" t="s">
        <v>24</v>
      </c>
      <c r="F1467" s="20" t="s">
        <v>25</v>
      </c>
      <c r="G1467" s="20">
        <v>15</v>
      </c>
      <c r="H1467" s="93">
        <f t="shared" si="112"/>
        <v>6554.25</v>
      </c>
    </row>
    <row r="1468" spans="1:8" ht="56" x14ac:dyDescent="0.35">
      <c r="A1468" s="308"/>
      <c r="B1468" s="336"/>
      <c r="C1468" s="339"/>
      <c r="D1468" s="342"/>
      <c r="E1468" s="20" t="s">
        <v>20</v>
      </c>
      <c r="F1468" s="20" t="s">
        <v>21</v>
      </c>
      <c r="G1468" s="20">
        <v>6</v>
      </c>
      <c r="H1468" s="93">
        <f t="shared" si="112"/>
        <v>2621.7</v>
      </c>
    </row>
    <row r="1469" spans="1:8" ht="56" x14ac:dyDescent="0.35">
      <c r="A1469" s="308"/>
      <c r="B1469" s="336"/>
      <c r="C1469" s="339"/>
      <c r="D1469" s="342"/>
      <c r="E1469" s="20" t="s">
        <v>14</v>
      </c>
      <c r="F1469" s="20" t="s">
        <v>15</v>
      </c>
      <c r="G1469" s="20">
        <v>6</v>
      </c>
      <c r="H1469" s="93">
        <f t="shared" si="112"/>
        <v>2621.7</v>
      </c>
    </row>
    <row r="1470" spans="1:8" ht="56" x14ac:dyDescent="0.35">
      <c r="A1470" s="308"/>
      <c r="B1470" s="336"/>
      <c r="C1470" s="339"/>
      <c r="D1470" s="342"/>
      <c r="E1470" s="20" t="s">
        <v>18</v>
      </c>
      <c r="F1470" s="20" t="s">
        <v>19</v>
      </c>
      <c r="G1470" s="20">
        <v>10</v>
      </c>
      <c r="H1470" s="93">
        <f t="shared" si="112"/>
        <v>4369.5</v>
      </c>
    </row>
    <row r="1471" spans="1:8" ht="28" x14ac:dyDescent="0.35">
      <c r="A1471" s="308"/>
      <c r="B1471" s="336"/>
      <c r="C1471" s="339"/>
      <c r="D1471" s="342"/>
      <c r="E1471" s="20" t="s">
        <v>27</v>
      </c>
      <c r="F1471" s="20" t="s">
        <v>28</v>
      </c>
      <c r="G1471" s="20">
        <v>15</v>
      </c>
      <c r="H1471" s="93">
        <f t="shared" si="112"/>
        <v>6554.25</v>
      </c>
    </row>
    <row r="1472" spans="1:8" x14ac:dyDescent="0.35">
      <c r="A1472" s="309"/>
      <c r="B1472" s="337"/>
      <c r="C1472" s="340"/>
      <c r="D1472" s="343"/>
      <c r="E1472" s="20"/>
      <c r="F1472" s="20"/>
      <c r="G1472" s="20"/>
      <c r="H1472" s="94">
        <f>SUM(H1463:H1471)</f>
        <v>42821.100000000006</v>
      </c>
    </row>
    <row r="1473" spans="1:8" ht="28" x14ac:dyDescent="0.35">
      <c r="A1473" s="307">
        <v>814</v>
      </c>
      <c r="B1473" s="335" t="s">
        <v>251</v>
      </c>
      <c r="C1473" s="338" t="s">
        <v>40</v>
      </c>
      <c r="D1473" s="341">
        <v>810</v>
      </c>
      <c r="E1473" s="20" t="s">
        <v>22</v>
      </c>
      <c r="F1473" s="20" t="s">
        <v>23</v>
      </c>
      <c r="G1473" s="20">
        <v>20</v>
      </c>
      <c r="H1473" s="93">
        <f t="shared" ref="H1473:H1481" si="113">G1473*$D$1473</f>
        <v>16200</v>
      </c>
    </row>
    <row r="1474" spans="1:8" ht="28" x14ac:dyDescent="0.35">
      <c r="A1474" s="308"/>
      <c r="B1474" s="336"/>
      <c r="C1474" s="339"/>
      <c r="D1474" s="342"/>
      <c r="E1474" s="20" t="s">
        <v>12</v>
      </c>
      <c r="F1474" s="20" t="s">
        <v>13</v>
      </c>
      <c r="G1474" s="20">
        <v>1</v>
      </c>
      <c r="H1474" s="93">
        <f t="shared" si="113"/>
        <v>810</v>
      </c>
    </row>
    <row r="1475" spans="1:8" ht="42" x14ac:dyDescent="0.35">
      <c r="A1475" s="308"/>
      <c r="B1475" s="336"/>
      <c r="C1475" s="339"/>
      <c r="D1475" s="342"/>
      <c r="E1475" s="20" t="s">
        <v>16</v>
      </c>
      <c r="F1475" s="20" t="s">
        <v>17</v>
      </c>
      <c r="G1475" s="20">
        <v>20</v>
      </c>
      <c r="H1475" s="93">
        <f t="shared" si="113"/>
        <v>16200</v>
      </c>
    </row>
    <row r="1476" spans="1:8" ht="42" x14ac:dyDescent="0.35">
      <c r="A1476" s="308"/>
      <c r="B1476" s="336"/>
      <c r="C1476" s="339"/>
      <c r="D1476" s="342"/>
      <c r="E1476" s="20" t="s">
        <v>24</v>
      </c>
      <c r="F1476" s="20" t="s">
        <v>26</v>
      </c>
      <c r="G1476" s="20">
        <v>5</v>
      </c>
      <c r="H1476" s="93">
        <f t="shared" si="113"/>
        <v>4050</v>
      </c>
    </row>
    <row r="1477" spans="1:8" ht="42" x14ac:dyDescent="0.35">
      <c r="A1477" s="308"/>
      <c r="B1477" s="336"/>
      <c r="C1477" s="339"/>
      <c r="D1477" s="342"/>
      <c r="E1477" s="20" t="s">
        <v>24</v>
      </c>
      <c r="F1477" s="20" t="s">
        <v>25</v>
      </c>
      <c r="G1477" s="20">
        <v>15</v>
      </c>
      <c r="H1477" s="93">
        <f t="shared" si="113"/>
        <v>12150</v>
      </c>
    </row>
    <row r="1478" spans="1:8" ht="56" x14ac:dyDescent="0.35">
      <c r="A1478" s="308"/>
      <c r="B1478" s="336"/>
      <c r="C1478" s="339"/>
      <c r="D1478" s="342"/>
      <c r="E1478" s="20" t="s">
        <v>20</v>
      </c>
      <c r="F1478" s="20" t="s">
        <v>21</v>
      </c>
      <c r="G1478" s="20">
        <v>6</v>
      </c>
      <c r="H1478" s="93">
        <f t="shared" si="113"/>
        <v>4860</v>
      </c>
    </row>
    <row r="1479" spans="1:8" ht="56" x14ac:dyDescent="0.35">
      <c r="A1479" s="308"/>
      <c r="B1479" s="336"/>
      <c r="C1479" s="339"/>
      <c r="D1479" s="342"/>
      <c r="E1479" s="20" t="s">
        <v>14</v>
      </c>
      <c r="F1479" s="20" t="s">
        <v>15</v>
      </c>
      <c r="G1479" s="20">
        <v>6</v>
      </c>
      <c r="H1479" s="93">
        <f t="shared" si="113"/>
        <v>4860</v>
      </c>
    </row>
    <row r="1480" spans="1:8" ht="56" x14ac:dyDescent="0.35">
      <c r="A1480" s="308"/>
      <c r="B1480" s="336"/>
      <c r="C1480" s="339"/>
      <c r="D1480" s="342"/>
      <c r="E1480" s="20" t="s">
        <v>18</v>
      </c>
      <c r="F1480" s="20" t="s">
        <v>19</v>
      </c>
      <c r="G1480" s="20">
        <v>10</v>
      </c>
      <c r="H1480" s="93">
        <f t="shared" si="113"/>
        <v>8100</v>
      </c>
    </row>
    <row r="1481" spans="1:8" ht="28" x14ac:dyDescent="0.35">
      <c r="A1481" s="308"/>
      <c r="B1481" s="336"/>
      <c r="C1481" s="339"/>
      <c r="D1481" s="342"/>
      <c r="E1481" s="20" t="s">
        <v>27</v>
      </c>
      <c r="F1481" s="20" t="s">
        <v>28</v>
      </c>
      <c r="G1481" s="20">
        <v>3</v>
      </c>
      <c r="H1481" s="93">
        <f t="shared" si="113"/>
        <v>2430</v>
      </c>
    </row>
    <row r="1482" spans="1:8" x14ac:dyDescent="0.35">
      <c r="A1482" s="309"/>
      <c r="B1482" s="337"/>
      <c r="C1482" s="340"/>
      <c r="D1482" s="343"/>
      <c r="E1482" s="20"/>
      <c r="F1482" s="20"/>
      <c r="G1482" s="20"/>
      <c r="H1482" s="94">
        <f>SUM(H1473:H1481)</f>
        <v>69660</v>
      </c>
    </row>
    <row r="1483" spans="1:8" ht="28" x14ac:dyDescent="0.35">
      <c r="A1483" s="307">
        <v>817</v>
      </c>
      <c r="B1483" s="335" t="s">
        <v>252</v>
      </c>
      <c r="C1483" s="338" t="s">
        <v>40</v>
      </c>
      <c r="D1483" s="341">
        <v>2100</v>
      </c>
      <c r="E1483" s="20" t="s">
        <v>22</v>
      </c>
      <c r="F1483" s="20" t="s">
        <v>23</v>
      </c>
      <c r="G1483" s="20">
        <v>20</v>
      </c>
      <c r="H1483" s="93">
        <f t="shared" ref="H1483:H1491" si="114">G1483*$D$1483</f>
        <v>42000</v>
      </c>
    </row>
    <row r="1484" spans="1:8" ht="28" x14ac:dyDescent="0.35">
      <c r="A1484" s="308"/>
      <c r="B1484" s="336"/>
      <c r="C1484" s="339"/>
      <c r="D1484" s="342"/>
      <c r="E1484" s="20" t="s">
        <v>12</v>
      </c>
      <c r="F1484" s="20" t="s">
        <v>13</v>
      </c>
      <c r="G1484" s="20">
        <v>1</v>
      </c>
      <c r="H1484" s="93">
        <f t="shared" si="114"/>
        <v>2100</v>
      </c>
    </row>
    <row r="1485" spans="1:8" ht="42" x14ac:dyDescent="0.35">
      <c r="A1485" s="308"/>
      <c r="B1485" s="336"/>
      <c r="C1485" s="339"/>
      <c r="D1485" s="342"/>
      <c r="E1485" s="20" t="s">
        <v>16</v>
      </c>
      <c r="F1485" s="20" t="s">
        <v>17</v>
      </c>
      <c r="G1485" s="20">
        <v>20</v>
      </c>
      <c r="H1485" s="93">
        <f t="shared" si="114"/>
        <v>42000</v>
      </c>
    </row>
    <row r="1486" spans="1:8" ht="42" x14ac:dyDescent="0.35">
      <c r="A1486" s="308"/>
      <c r="B1486" s="336"/>
      <c r="C1486" s="339"/>
      <c r="D1486" s="342"/>
      <c r="E1486" s="20" t="s">
        <v>24</v>
      </c>
      <c r="F1486" s="20" t="s">
        <v>26</v>
      </c>
      <c r="G1486" s="20">
        <v>3</v>
      </c>
      <c r="H1486" s="93">
        <f t="shared" si="114"/>
        <v>6300</v>
      </c>
    </row>
    <row r="1487" spans="1:8" ht="42" x14ac:dyDescent="0.35">
      <c r="A1487" s="308"/>
      <c r="B1487" s="336"/>
      <c r="C1487" s="339"/>
      <c r="D1487" s="342"/>
      <c r="E1487" s="20" t="s">
        <v>24</v>
      </c>
      <c r="F1487" s="20" t="s">
        <v>25</v>
      </c>
      <c r="G1487" s="20">
        <v>15</v>
      </c>
      <c r="H1487" s="93">
        <f t="shared" si="114"/>
        <v>31500</v>
      </c>
    </row>
    <row r="1488" spans="1:8" ht="56" x14ac:dyDescent="0.35">
      <c r="A1488" s="308"/>
      <c r="B1488" s="336"/>
      <c r="C1488" s="339"/>
      <c r="D1488" s="342"/>
      <c r="E1488" s="20" t="s">
        <v>20</v>
      </c>
      <c r="F1488" s="20" t="s">
        <v>21</v>
      </c>
      <c r="G1488" s="20">
        <v>6</v>
      </c>
      <c r="H1488" s="93">
        <f t="shared" si="114"/>
        <v>12600</v>
      </c>
    </row>
    <row r="1489" spans="1:8" ht="56" x14ac:dyDescent="0.35">
      <c r="A1489" s="308"/>
      <c r="B1489" s="336"/>
      <c r="C1489" s="339"/>
      <c r="D1489" s="342"/>
      <c r="E1489" s="20" t="s">
        <v>14</v>
      </c>
      <c r="F1489" s="20" t="s">
        <v>15</v>
      </c>
      <c r="G1489" s="20">
        <v>6</v>
      </c>
      <c r="H1489" s="93">
        <f t="shared" si="114"/>
        <v>12600</v>
      </c>
    </row>
    <row r="1490" spans="1:8" ht="56" x14ac:dyDescent="0.35">
      <c r="A1490" s="308"/>
      <c r="B1490" s="336"/>
      <c r="C1490" s="339"/>
      <c r="D1490" s="342"/>
      <c r="E1490" s="20" t="s">
        <v>18</v>
      </c>
      <c r="F1490" s="20" t="s">
        <v>19</v>
      </c>
      <c r="G1490" s="20">
        <v>10</v>
      </c>
      <c r="H1490" s="93">
        <f t="shared" si="114"/>
        <v>21000</v>
      </c>
    </row>
    <row r="1491" spans="1:8" ht="28" x14ac:dyDescent="0.35">
      <c r="A1491" s="308"/>
      <c r="B1491" s="336"/>
      <c r="C1491" s="339"/>
      <c r="D1491" s="342"/>
      <c r="E1491" s="20" t="s">
        <v>27</v>
      </c>
      <c r="F1491" s="20" t="s">
        <v>28</v>
      </c>
      <c r="G1491" s="20">
        <v>1</v>
      </c>
      <c r="H1491" s="93">
        <f t="shared" si="114"/>
        <v>2100</v>
      </c>
    </row>
    <row r="1492" spans="1:8" x14ac:dyDescent="0.35">
      <c r="A1492" s="309"/>
      <c r="B1492" s="337"/>
      <c r="C1492" s="340"/>
      <c r="D1492" s="343"/>
      <c r="E1492" s="20"/>
      <c r="F1492" s="20"/>
      <c r="G1492" s="20"/>
      <c r="H1492" s="94">
        <f>SUM(H1483:H1491)</f>
        <v>172200</v>
      </c>
    </row>
    <row r="1493" spans="1:8" ht="28" x14ac:dyDescent="0.35">
      <c r="A1493" s="307">
        <v>820</v>
      </c>
      <c r="B1493" s="335" t="s">
        <v>253</v>
      </c>
      <c r="C1493" s="338" t="s">
        <v>40</v>
      </c>
      <c r="D1493" s="341">
        <v>1176.44</v>
      </c>
      <c r="E1493" s="20" t="s">
        <v>22</v>
      </c>
      <c r="F1493" s="20" t="s">
        <v>23</v>
      </c>
      <c r="G1493" s="20">
        <v>20</v>
      </c>
      <c r="H1493" s="93">
        <f t="shared" ref="H1493:H1501" si="115">G1493*$D$1493</f>
        <v>23528.800000000003</v>
      </c>
    </row>
    <row r="1494" spans="1:8" ht="28" x14ac:dyDescent="0.35">
      <c r="A1494" s="308"/>
      <c r="B1494" s="336"/>
      <c r="C1494" s="339"/>
      <c r="D1494" s="342"/>
      <c r="E1494" s="20" t="s">
        <v>12</v>
      </c>
      <c r="F1494" s="20" t="s">
        <v>13</v>
      </c>
      <c r="G1494" s="20">
        <v>2</v>
      </c>
      <c r="H1494" s="93">
        <f t="shared" si="115"/>
        <v>2352.88</v>
      </c>
    </row>
    <row r="1495" spans="1:8" ht="42" x14ac:dyDescent="0.35">
      <c r="A1495" s="308"/>
      <c r="B1495" s="336"/>
      <c r="C1495" s="339"/>
      <c r="D1495" s="342"/>
      <c r="E1495" s="20" t="s">
        <v>16</v>
      </c>
      <c r="F1495" s="20" t="s">
        <v>17</v>
      </c>
      <c r="G1495" s="20">
        <v>20</v>
      </c>
      <c r="H1495" s="93">
        <f t="shared" si="115"/>
        <v>23528.800000000003</v>
      </c>
    </row>
    <row r="1496" spans="1:8" ht="42" x14ac:dyDescent="0.35">
      <c r="A1496" s="308"/>
      <c r="B1496" s="336"/>
      <c r="C1496" s="339"/>
      <c r="D1496" s="342"/>
      <c r="E1496" s="20" t="s">
        <v>24</v>
      </c>
      <c r="F1496" s="20" t="s">
        <v>26</v>
      </c>
      <c r="G1496" s="20">
        <v>2</v>
      </c>
      <c r="H1496" s="93">
        <f t="shared" si="115"/>
        <v>2352.88</v>
      </c>
    </row>
    <row r="1497" spans="1:8" ht="42" x14ac:dyDescent="0.35">
      <c r="A1497" s="308"/>
      <c r="B1497" s="336"/>
      <c r="C1497" s="339"/>
      <c r="D1497" s="342"/>
      <c r="E1497" s="20" t="s">
        <v>24</v>
      </c>
      <c r="F1497" s="20" t="s">
        <v>25</v>
      </c>
      <c r="G1497" s="20">
        <v>15</v>
      </c>
      <c r="H1497" s="93">
        <f t="shared" si="115"/>
        <v>17646.600000000002</v>
      </c>
    </row>
    <row r="1498" spans="1:8" ht="56" x14ac:dyDescent="0.35">
      <c r="A1498" s="308"/>
      <c r="B1498" s="336"/>
      <c r="C1498" s="339"/>
      <c r="D1498" s="342"/>
      <c r="E1498" s="20" t="s">
        <v>20</v>
      </c>
      <c r="F1498" s="20" t="s">
        <v>21</v>
      </c>
      <c r="G1498" s="20">
        <v>6</v>
      </c>
      <c r="H1498" s="93">
        <f t="shared" si="115"/>
        <v>7058.64</v>
      </c>
    </row>
    <row r="1499" spans="1:8" ht="56" x14ac:dyDescent="0.35">
      <c r="A1499" s="308"/>
      <c r="B1499" s="336"/>
      <c r="C1499" s="339"/>
      <c r="D1499" s="342"/>
      <c r="E1499" s="20" t="s">
        <v>14</v>
      </c>
      <c r="F1499" s="20" t="s">
        <v>15</v>
      </c>
      <c r="G1499" s="20">
        <v>6</v>
      </c>
      <c r="H1499" s="93">
        <f t="shared" si="115"/>
        <v>7058.64</v>
      </c>
    </row>
    <row r="1500" spans="1:8" ht="56" x14ac:dyDescent="0.35">
      <c r="A1500" s="308"/>
      <c r="B1500" s="336"/>
      <c r="C1500" s="339"/>
      <c r="D1500" s="342"/>
      <c r="E1500" s="20" t="s">
        <v>18</v>
      </c>
      <c r="F1500" s="20" t="s">
        <v>19</v>
      </c>
      <c r="G1500" s="20">
        <v>5</v>
      </c>
      <c r="H1500" s="93">
        <f t="shared" si="115"/>
        <v>5882.2000000000007</v>
      </c>
    </row>
    <row r="1501" spans="1:8" ht="28" x14ac:dyDescent="0.35">
      <c r="A1501" s="308"/>
      <c r="B1501" s="336"/>
      <c r="C1501" s="339"/>
      <c r="D1501" s="342"/>
      <c r="E1501" s="20" t="s">
        <v>27</v>
      </c>
      <c r="F1501" s="20" t="s">
        <v>28</v>
      </c>
      <c r="G1501" s="20">
        <v>1</v>
      </c>
      <c r="H1501" s="93">
        <f t="shared" si="115"/>
        <v>1176.44</v>
      </c>
    </row>
    <row r="1502" spans="1:8" x14ac:dyDescent="0.35">
      <c r="A1502" s="309"/>
      <c r="B1502" s="337"/>
      <c r="C1502" s="340"/>
      <c r="D1502" s="343"/>
      <c r="E1502" s="20"/>
      <c r="F1502" s="20"/>
      <c r="G1502" s="20"/>
      <c r="H1502" s="94">
        <f>SUM(H1493:H1501)</f>
        <v>90585.88</v>
      </c>
    </row>
    <row r="1503" spans="1:8" ht="28" x14ac:dyDescent="0.35">
      <c r="A1503" s="307">
        <v>823</v>
      </c>
      <c r="B1503" s="335" t="s">
        <v>254</v>
      </c>
      <c r="C1503" s="338" t="s">
        <v>40</v>
      </c>
      <c r="D1503" s="341">
        <v>1112.67</v>
      </c>
      <c r="E1503" s="20" t="s">
        <v>22</v>
      </c>
      <c r="F1503" s="20" t="s">
        <v>23</v>
      </c>
      <c r="G1503" s="20">
        <v>20</v>
      </c>
      <c r="H1503" s="93">
        <f t="shared" ref="H1503:H1511" si="116">G1503*$D$1503</f>
        <v>22253.4</v>
      </c>
    </row>
    <row r="1504" spans="1:8" ht="28" x14ac:dyDescent="0.35">
      <c r="A1504" s="308"/>
      <c r="B1504" s="336"/>
      <c r="C1504" s="339"/>
      <c r="D1504" s="342"/>
      <c r="E1504" s="20" t="s">
        <v>12</v>
      </c>
      <c r="F1504" s="20" t="s">
        <v>13</v>
      </c>
      <c r="G1504" s="20">
        <v>2</v>
      </c>
      <c r="H1504" s="93">
        <f t="shared" si="116"/>
        <v>2225.34</v>
      </c>
    </row>
    <row r="1505" spans="1:8" ht="42" x14ac:dyDescent="0.35">
      <c r="A1505" s="308"/>
      <c r="B1505" s="336"/>
      <c r="C1505" s="339"/>
      <c r="D1505" s="342"/>
      <c r="E1505" s="20" t="s">
        <v>16</v>
      </c>
      <c r="F1505" s="20" t="s">
        <v>17</v>
      </c>
      <c r="G1505" s="20">
        <v>20</v>
      </c>
      <c r="H1505" s="93">
        <f t="shared" si="116"/>
        <v>22253.4</v>
      </c>
    </row>
    <row r="1506" spans="1:8" ht="42" x14ac:dyDescent="0.35">
      <c r="A1506" s="308"/>
      <c r="B1506" s="336"/>
      <c r="C1506" s="339"/>
      <c r="D1506" s="342"/>
      <c r="E1506" s="20" t="s">
        <v>24</v>
      </c>
      <c r="F1506" s="20" t="s">
        <v>26</v>
      </c>
      <c r="G1506" s="20">
        <v>2</v>
      </c>
      <c r="H1506" s="93">
        <f t="shared" si="116"/>
        <v>2225.34</v>
      </c>
    </row>
    <row r="1507" spans="1:8" ht="42" x14ac:dyDescent="0.35">
      <c r="A1507" s="308"/>
      <c r="B1507" s="336"/>
      <c r="C1507" s="339"/>
      <c r="D1507" s="342"/>
      <c r="E1507" s="20" t="s">
        <v>24</v>
      </c>
      <c r="F1507" s="20" t="s">
        <v>25</v>
      </c>
      <c r="G1507" s="20">
        <v>15</v>
      </c>
      <c r="H1507" s="93">
        <f t="shared" si="116"/>
        <v>16690.050000000003</v>
      </c>
    </row>
    <row r="1508" spans="1:8" ht="56" x14ac:dyDescent="0.35">
      <c r="A1508" s="308"/>
      <c r="B1508" s="336"/>
      <c r="C1508" s="339"/>
      <c r="D1508" s="342"/>
      <c r="E1508" s="20" t="s">
        <v>20</v>
      </c>
      <c r="F1508" s="20" t="s">
        <v>21</v>
      </c>
      <c r="G1508" s="20">
        <v>6</v>
      </c>
      <c r="H1508" s="93">
        <f t="shared" si="116"/>
        <v>6676.02</v>
      </c>
    </row>
    <row r="1509" spans="1:8" ht="56" x14ac:dyDescent="0.35">
      <c r="A1509" s="308"/>
      <c r="B1509" s="336"/>
      <c r="C1509" s="339"/>
      <c r="D1509" s="342"/>
      <c r="E1509" s="20" t="s">
        <v>14</v>
      </c>
      <c r="F1509" s="20" t="s">
        <v>15</v>
      </c>
      <c r="G1509" s="20">
        <v>6</v>
      </c>
      <c r="H1509" s="93">
        <f t="shared" si="116"/>
        <v>6676.02</v>
      </c>
    </row>
    <row r="1510" spans="1:8" ht="56" x14ac:dyDescent="0.35">
      <c r="A1510" s="308"/>
      <c r="B1510" s="336"/>
      <c r="C1510" s="339"/>
      <c r="D1510" s="342"/>
      <c r="E1510" s="20" t="s">
        <v>18</v>
      </c>
      <c r="F1510" s="20" t="s">
        <v>19</v>
      </c>
      <c r="G1510" s="20">
        <v>5</v>
      </c>
      <c r="H1510" s="93">
        <f t="shared" si="116"/>
        <v>5563.35</v>
      </c>
    </row>
    <row r="1511" spans="1:8" ht="28" x14ac:dyDescent="0.35">
      <c r="A1511" s="308"/>
      <c r="B1511" s="336"/>
      <c r="C1511" s="339"/>
      <c r="D1511" s="342"/>
      <c r="E1511" s="20" t="s">
        <v>27</v>
      </c>
      <c r="F1511" s="20" t="s">
        <v>28</v>
      </c>
      <c r="G1511" s="20">
        <v>1</v>
      </c>
      <c r="H1511" s="93">
        <f t="shared" si="116"/>
        <v>1112.67</v>
      </c>
    </row>
    <row r="1512" spans="1:8" x14ac:dyDescent="0.35">
      <c r="A1512" s="309"/>
      <c r="B1512" s="337"/>
      <c r="C1512" s="340"/>
      <c r="D1512" s="343"/>
      <c r="E1512" s="20"/>
      <c r="F1512" s="20"/>
      <c r="G1512" s="20"/>
      <c r="H1512" s="94">
        <f>SUM(H1503:H1511)</f>
        <v>85675.590000000011</v>
      </c>
    </row>
    <row r="1513" spans="1:8" ht="28" x14ac:dyDescent="0.35">
      <c r="A1513" s="307">
        <v>826</v>
      </c>
      <c r="B1513" s="335" t="s">
        <v>255</v>
      </c>
      <c r="C1513" s="338" t="s">
        <v>40</v>
      </c>
      <c r="D1513" s="341">
        <v>1062.67</v>
      </c>
      <c r="E1513" s="20" t="s">
        <v>22</v>
      </c>
      <c r="F1513" s="20" t="s">
        <v>23</v>
      </c>
      <c r="G1513" s="20">
        <v>20</v>
      </c>
      <c r="H1513" s="93">
        <f t="shared" ref="H1513:H1521" si="117">G1513*$D$1513</f>
        <v>21253.4</v>
      </c>
    </row>
    <row r="1514" spans="1:8" ht="28" x14ac:dyDescent="0.35">
      <c r="A1514" s="308"/>
      <c r="B1514" s="336"/>
      <c r="C1514" s="339"/>
      <c r="D1514" s="342"/>
      <c r="E1514" s="20" t="s">
        <v>12</v>
      </c>
      <c r="F1514" s="20" t="s">
        <v>13</v>
      </c>
      <c r="G1514" s="20">
        <v>2</v>
      </c>
      <c r="H1514" s="93">
        <f t="shared" si="117"/>
        <v>2125.34</v>
      </c>
    </row>
    <row r="1515" spans="1:8" ht="42" x14ac:dyDescent="0.35">
      <c r="A1515" s="308"/>
      <c r="B1515" s="336"/>
      <c r="C1515" s="339"/>
      <c r="D1515" s="342"/>
      <c r="E1515" s="20" t="s">
        <v>16</v>
      </c>
      <c r="F1515" s="20" t="s">
        <v>17</v>
      </c>
      <c r="G1515" s="20">
        <v>20</v>
      </c>
      <c r="H1515" s="93">
        <f t="shared" si="117"/>
        <v>21253.4</v>
      </c>
    </row>
    <row r="1516" spans="1:8" ht="42" x14ac:dyDescent="0.35">
      <c r="A1516" s="308"/>
      <c r="B1516" s="336"/>
      <c r="C1516" s="339"/>
      <c r="D1516" s="342"/>
      <c r="E1516" s="20" t="s">
        <v>24</v>
      </c>
      <c r="F1516" s="20" t="s">
        <v>26</v>
      </c>
      <c r="G1516" s="20">
        <v>2</v>
      </c>
      <c r="H1516" s="93">
        <f t="shared" si="117"/>
        <v>2125.34</v>
      </c>
    </row>
    <row r="1517" spans="1:8" ht="42" x14ac:dyDescent="0.35">
      <c r="A1517" s="308"/>
      <c r="B1517" s="336"/>
      <c r="C1517" s="339"/>
      <c r="D1517" s="342"/>
      <c r="E1517" s="20" t="s">
        <v>24</v>
      </c>
      <c r="F1517" s="20" t="s">
        <v>25</v>
      </c>
      <c r="G1517" s="20">
        <v>15</v>
      </c>
      <c r="H1517" s="93">
        <f t="shared" si="117"/>
        <v>15940.050000000001</v>
      </c>
    </row>
    <row r="1518" spans="1:8" ht="56" x14ac:dyDescent="0.35">
      <c r="A1518" s="308"/>
      <c r="B1518" s="336"/>
      <c r="C1518" s="339"/>
      <c r="D1518" s="342"/>
      <c r="E1518" s="20" t="s">
        <v>20</v>
      </c>
      <c r="F1518" s="20" t="s">
        <v>21</v>
      </c>
      <c r="G1518" s="20">
        <v>6</v>
      </c>
      <c r="H1518" s="93">
        <f t="shared" si="117"/>
        <v>6376.02</v>
      </c>
    </row>
    <row r="1519" spans="1:8" ht="56" x14ac:dyDescent="0.35">
      <c r="A1519" s="308"/>
      <c r="B1519" s="336"/>
      <c r="C1519" s="339"/>
      <c r="D1519" s="342"/>
      <c r="E1519" s="20" t="s">
        <v>14</v>
      </c>
      <c r="F1519" s="20" t="s">
        <v>15</v>
      </c>
      <c r="G1519" s="20">
        <v>6</v>
      </c>
      <c r="H1519" s="93">
        <f t="shared" si="117"/>
        <v>6376.02</v>
      </c>
    </row>
    <row r="1520" spans="1:8" ht="56" x14ac:dyDescent="0.35">
      <c r="A1520" s="308"/>
      <c r="B1520" s="336"/>
      <c r="C1520" s="339"/>
      <c r="D1520" s="342"/>
      <c r="E1520" s="20" t="s">
        <v>18</v>
      </c>
      <c r="F1520" s="20" t="s">
        <v>19</v>
      </c>
      <c r="G1520" s="20">
        <v>2</v>
      </c>
      <c r="H1520" s="93">
        <f t="shared" si="117"/>
        <v>2125.34</v>
      </c>
    </row>
    <row r="1521" spans="1:8" ht="28" x14ac:dyDescent="0.35">
      <c r="A1521" s="308"/>
      <c r="B1521" s="336"/>
      <c r="C1521" s="339"/>
      <c r="D1521" s="342"/>
      <c r="E1521" s="20" t="s">
        <v>27</v>
      </c>
      <c r="F1521" s="20" t="s">
        <v>28</v>
      </c>
      <c r="G1521" s="20">
        <v>1</v>
      </c>
      <c r="H1521" s="93">
        <f t="shared" si="117"/>
        <v>1062.67</v>
      </c>
    </row>
    <row r="1522" spans="1:8" x14ac:dyDescent="0.35">
      <c r="A1522" s="309"/>
      <c r="B1522" s="337"/>
      <c r="C1522" s="340"/>
      <c r="D1522" s="343"/>
      <c r="E1522" s="20"/>
      <c r="F1522" s="20"/>
      <c r="G1522" s="20"/>
      <c r="H1522" s="94">
        <f>SUM(H1513:H1521)</f>
        <v>78637.58</v>
      </c>
    </row>
    <row r="1523" spans="1:8" ht="116" x14ac:dyDescent="0.35">
      <c r="A1523" s="2">
        <v>827</v>
      </c>
      <c r="B1523" s="143" t="s">
        <v>278</v>
      </c>
      <c r="C1523" s="2" t="s">
        <v>40</v>
      </c>
      <c r="D1523" s="144">
        <v>566.77</v>
      </c>
      <c r="E1523" s="20" t="s">
        <v>22</v>
      </c>
      <c r="F1523" s="20" t="s">
        <v>23</v>
      </c>
      <c r="G1523" s="20">
        <v>40</v>
      </c>
      <c r="H1523" s="145">
        <f>G1523*D1523</f>
        <v>22670.799999999999</v>
      </c>
    </row>
  </sheetData>
  <mergeCells count="836">
    <mergeCell ref="A1493:A1502"/>
    <mergeCell ref="B1493:B1502"/>
    <mergeCell ref="C1493:C1502"/>
    <mergeCell ref="D1493:D1502"/>
    <mergeCell ref="A1503:A1512"/>
    <mergeCell ref="B1503:B1512"/>
    <mergeCell ref="C1503:C1512"/>
    <mergeCell ref="D1503:D1512"/>
    <mergeCell ref="A1513:A1522"/>
    <mergeCell ref="B1513:B1522"/>
    <mergeCell ref="C1513:C1522"/>
    <mergeCell ref="D1513:D1522"/>
    <mergeCell ref="A1463:A1472"/>
    <mergeCell ref="B1463:B1472"/>
    <mergeCell ref="C1463:C1472"/>
    <mergeCell ref="D1463:D1472"/>
    <mergeCell ref="A1473:A1482"/>
    <mergeCell ref="B1473:B1482"/>
    <mergeCell ref="C1473:C1482"/>
    <mergeCell ref="D1473:D1482"/>
    <mergeCell ref="A1483:A1492"/>
    <mergeCell ref="B1483:B1492"/>
    <mergeCell ref="C1483:C1492"/>
    <mergeCell ref="D1483:D1492"/>
    <mergeCell ref="A1434:A1443"/>
    <mergeCell ref="B1434:B1443"/>
    <mergeCell ref="C1434:C1443"/>
    <mergeCell ref="D1434:D1443"/>
    <mergeCell ref="A1444:A1453"/>
    <mergeCell ref="B1444:B1453"/>
    <mergeCell ref="C1444:C1453"/>
    <mergeCell ref="D1444:D1453"/>
    <mergeCell ref="A1454:A1462"/>
    <mergeCell ref="B1454:B1462"/>
    <mergeCell ref="C1454:C1462"/>
    <mergeCell ref="D1454:D1462"/>
    <mergeCell ref="A1404:A1413"/>
    <mergeCell ref="B1404:B1413"/>
    <mergeCell ref="C1404:C1413"/>
    <mergeCell ref="D1404:D1413"/>
    <mergeCell ref="A1414:A1423"/>
    <mergeCell ref="B1414:B1423"/>
    <mergeCell ref="C1414:C1423"/>
    <mergeCell ref="D1414:D1423"/>
    <mergeCell ref="A1424:A1433"/>
    <mergeCell ref="B1424:B1433"/>
    <mergeCell ref="C1424:C1433"/>
    <mergeCell ref="D1424:D1433"/>
    <mergeCell ref="A1390:A1393"/>
    <mergeCell ref="B1390:B1393"/>
    <mergeCell ref="C1390:C1393"/>
    <mergeCell ref="D1390:D1393"/>
    <mergeCell ref="A1394:A1397"/>
    <mergeCell ref="B1394:B1397"/>
    <mergeCell ref="C1394:C1397"/>
    <mergeCell ref="D1394:D1397"/>
    <mergeCell ref="A1398:A1401"/>
    <mergeCell ref="B1398:B1401"/>
    <mergeCell ref="C1398:C1401"/>
    <mergeCell ref="D1398:D1401"/>
    <mergeCell ref="A1378:A1381"/>
    <mergeCell ref="B1378:B1381"/>
    <mergeCell ref="C1378:C1381"/>
    <mergeCell ref="D1378:D1381"/>
    <mergeCell ref="A1382:A1385"/>
    <mergeCell ref="B1382:B1385"/>
    <mergeCell ref="C1382:C1385"/>
    <mergeCell ref="D1382:D1385"/>
    <mergeCell ref="A1386:A1389"/>
    <mergeCell ref="B1386:B1389"/>
    <mergeCell ref="C1386:C1389"/>
    <mergeCell ref="D1386:D1389"/>
    <mergeCell ref="A1366:A1369"/>
    <mergeCell ref="B1366:B1369"/>
    <mergeCell ref="C1366:C1369"/>
    <mergeCell ref="D1366:D1369"/>
    <mergeCell ref="A1370:A1373"/>
    <mergeCell ref="B1370:B1373"/>
    <mergeCell ref="C1370:C1373"/>
    <mergeCell ref="D1370:D1373"/>
    <mergeCell ref="A1374:A1377"/>
    <mergeCell ref="B1374:B1377"/>
    <mergeCell ref="C1374:C1377"/>
    <mergeCell ref="D1374:D1377"/>
    <mergeCell ref="A1354:A1357"/>
    <mergeCell ref="B1354:B1357"/>
    <mergeCell ref="C1354:C1357"/>
    <mergeCell ref="D1354:D1357"/>
    <mergeCell ref="A1358:A1361"/>
    <mergeCell ref="B1358:B1361"/>
    <mergeCell ref="C1358:C1361"/>
    <mergeCell ref="D1358:D1361"/>
    <mergeCell ref="A1362:A1365"/>
    <mergeCell ref="B1362:B1365"/>
    <mergeCell ref="C1362:C1365"/>
    <mergeCell ref="D1362:D1365"/>
    <mergeCell ref="A1341:A1345"/>
    <mergeCell ref="B1341:B1345"/>
    <mergeCell ref="C1341:C1345"/>
    <mergeCell ref="A1346:A1349"/>
    <mergeCell ref="B1346:B1349"/>
    <mergeCell ref="C1346:C1349"/>
    <mergeCell ref="D1346:D1349"/>
    <mergeCell ref="A1350:A1353"/>
    <mergeCell ref="B1350:B1353"/>
    <mergeCell ref="C1350:C1353"/>
    <mergeCell ref="D1350:D1353"/>
    <mergeCell ref="A1326:A1330"/>
    <mergeCell ref="B1326:B1330"/>
    <mergeCell ref="C1326:C1330"/>
    <mergeCell ref="D1326:D1330"/>
    <mergeCell ref="A1331:A1335"/>
    <mergeCell ref="B1331:B1335"/>
    <mergeCell ref="C1331:C1335"/>
    <mergeCell ref="D1331:D1335"/>
    <mergeCell ref="A1336:A1340"/>
    <mergeCell ref="B1336:B1340"/>
    <mergeCell ref="C1336:C1340"/>
    <mergeCell ref="D1336:D1340"/>
    <mergeCell ref="A1311:A1315"/>
    <mergeCell ref="B1311:B1315"/>
    <mergeCell ref="C1311:C1315"/>
    <mergeCell ref="D1311:D1315"/>
    <mergeCell ref="A1316:A1320"/>
    <mergeCell ref="B1316:B1320"/>
    <mergeCell ref="C1316:C1320"/>
    <mergeCell ref="D1316:D1320"/>
    <mergeCell ref="A1321:A1325"/>
    <mergeCell ref="B1321:B1325"/>
    <mergeCell ref="C1321:C1325"/>
    <mergeCell ref="D1321:D1325"/>
    <mergeCell ref="A1295:A1299"/>
    <mergeCell ref="B1295:B1299"/>
    <mergeCell ref="C1295:C1299"/>
    <mergeCell ref="D1295:D1299"/>
    <mergeCell ref="A1300:A1304"/>
    <mergeCell ref="B1300:B1304"/>
    <mergeCell ref="C1300:C1304"/>
    <mergeCell ref="D1300:D1304"/>
    <mergeCell ref="A1305:A1309"/>
    <mergeCell ref="B1305:B1309"/>
    <mergeCell ref="C1305:C1309"/>
    <mergeCell ref="D1305:D1309"/>
    <mergeCell ref="A1280:A1284"/>
    <mergeCell ref="B1280:B1284"/>
    <mergeCell ref="C1280:C1284"/>
    <mergeCell ref="D1280:D1284"/>
    <mergeCell ref="A1285:A1289"/>
    <mergeCell ref="B1285:B1289"/>
    <mergeCell ref="C1285:C1289"/>
    <mergeCell ref="D1285:D1289"/>
    <mergeCell ref="A1290:A1294"/>
    <mergeCell ref="B1290:B1294"/>
    <mergeCell ref="C1290:C1294"/>
    <mergeCell ref="D1290:D1294"/>
    <mergeCell ref="A1257:A1265"/>
    <mergeCell ref="B1257:B1265"/>
    <mergeCell ref="C1257:C1265"/>
    <mergeCell ref="D1257:D1265"/>
    <mergeCell ref="A1266:A1273"/>
    <mergeCell ref="B1266:B1273"/>
    <mergeCell ref="C1266:C1273"/>
    <mergeCell ref="D1266:D1273"/>
    <mergeCell ref="A1275:A1279"/>
    <mergeCell ref="B1275:B1279"/>
    <mergeCell ref="C1275:C1279"/>
    <mergeCell ref="D1275:D1279"/>
    <mergeCell ref="A1231:A1237"/>
    <mergeCell ref="B1231:B1237"/>
    <mergeCell ref="C1231:C1237"/>
    <mergeCell ref="D1231:D1237"/>
    <mergeCell ref="A1238:A1246"/>
    <mergeCell ref="B1238:B1246"/>
    <mergeCell ref="C1238:C1246"/>
    <mergeCell ref="D1238:D1246"/>
    <mergeCell ref="A1247:A1256"/>
    <mergeCell ref="B1247:B1256"/>
    <mergeCell ref="C1247:C1256"/>
    <mergeCell ref="D1247:D1256"/>
    <mergeCell ref="A1204:A1214"/>
    <mergeCell ref="B1204:B1214"/>
    <mergeCell ref="C1204:C1214"/>
    <mergeCell ref="D1204:D1214"/>
    <mergeCell ref="A1215:A1222"/>
    <mergeCell ref="B1215:B1222"/>
    <mergeCell ref="C1215:C1222"/>
    <mergeCell ref="D1215:D1222"/>
    <mergeCell ref="A1223:A1230"/>
    <mergeCell ref="B1223:B1230"/>
    <mergeCell ref="C1223:C1230"/>
    <mergeCell ref="D1223:D1230"/>
    <mergeCell ref="A1178:A1185"/>
    <mergeCell ref="B1178:B1185"/>
    <mergeCell ref="C1178:C1185"/>
    <mergeCell ref="D1178:D1185"/>
    <mergeCell ref="A1186:A1193"/>
    <mergeCell ref="B1186:B1193"/>
    <mergeCell ref="C1186:C1193"/>
    <mergeCell ref="D1186:D1193"/>
    <mergeCell ref="A1194:A1203"/>
    <mergeCell ref="B1194:B1203"/>
    <mergeCell ref="C1194:C1203"/>
    <mergeCell ref="D1194:D1203"/>
    <mergeCell ref="A1150:A1158"/>
    <mergeCell ref="B1150:B1158"/>
    <mergeCell ref="C1150:C1158"/>
    <mergeCell ref="D1150:D1158"/>
    <mergeCell ref="A1159:A1169"/>
    <mergeCell ref="B1159:B1169"/>
    <mergeCell ref="C1159:C1169"/>
    <mergeCell ref="D1159:D1169"/>
    <mergeCell ref="A1170:A1177"/>
    <mergeCell ref="B1170:B1177"/>
    <mergeCell ref="C1170:C1177"/>
    <mergeCell ref="D1170:D1177"/>
    <mergeCell ref="A1129:A1134"/>
    <mergeCell ref="B1129:B1134"/>
    <mergeCell ref="C1129:C1134"/>
    <mergeCell ref="D1129:D1134"/>
    <mergeCell ref="A1136:A1143"/>
    <mergeCell ref="B1136:B1143"/>
    <mergeCell ref="C1136:C1143"/>
    <mergeCell ref="D1136:D1143"/>
    <mergeCell ref="A1144:A1148"/>
    <mergeCell ref="B1144:B1148"/>
    <mergeCell ref="C1144:C1148"/>
    <mergeCell ref="D1144:D1148"/>
    <mergeCell ref="A1112:A1117"/>
    <mergeCell ref="B1112:B1117"/>
    <mergeCell ref="C1112:C1117"/>
    <mergeCell ref="D1112:D1117"/>
    <mergeCell ref="A1118:A1122"/>
    <mergeCell ref="B1118:B1122"/>
    <mergeCell ref="C1118:C1122"/>
    <mergeCell ref="D1118:D1122"/>
    <mergeCell ref="A1123:A1128"/>
    <mergeCell ref="B1123:B1128"/>
    <mergeCell ref="C1123:C1128"/>
    <mergeCell ref="D1123:D1128"/>
    <mergeCell ref="A1095:A1099"/>
    <mergeCell ref="B1095:B1099"/>
    <mergeCell ref="C1095:C1099"/>
    <mergeCell ref="D1095:D1099"/>
    <mergeCell ref="A1100:A1105"/>
    <mergeCell ref="B1100:B1105"/>
    <mergeCell ref="C1100:C1105"/>
    <mergeCell ref="D1100:D1105"/>
    <mergeCell ref="A1106:A1111"/>
    <mergeCell ref="B1106:B1111"/>
    <mergeCell ref="C1106:C1111"/>
    <mergeCell ref="D1106:D1111"/>
    <mergeCell ref="A1079:A1083"/>
    <mergeCell ref="B1079:B1083"/>
    <mergeCell ref="C1079:C1083"/>
    <mergeCell ref="D1079:D1083"/>
    <mergeCell ref="A1084:A1088"/>
    <mergeCell ref="B1084:B1088"/>
    <mergeCell ref="C1084:C1088"/>
    <mergeCell ref="D1084:D1088"/>
    <mergeCell ref="A1089:A1094"/>
    <mergeCell ref="B1089:B1094"/>
    <mergeCell ref="C1089:C1094"/>
    <mergeCell ref="D1089:D1094"/>
    <mergeCell ref="A1062:A1067"/>
    <mergeCell ref="B1062:B1067"/>
    <mergeCell ref="C1062:C1067"/>
    <mergeCell ref="D1062:D1067"/>
    <mergeCell ref="A1068:A1073"/>
    <mergeCell ref="B1068:B1073"/>
    <mergeCell ref="C1068:C1073"/>
    <mergeCell ref="D1068:D1073"/>
    <mergeCell ref="A1074:A1078"/>
    <mergeCell ref="B1074:B1078"/>
    <mergeCell ref="C1074:C1078"/>
    <mergeCell ref="D1074:D1078"/>
    <mergeCell ref="A1045:A1049"/>
    <mergeCell ref="B1045:B1049"/>
    <mergeCell ref="C1045:C1049"/>
    <mergeCell ref="D1045:D1049"/>
    <mergeCell ref="A1050:A1055"/>
    <mergeCell ref="B1050:B1055"/>
    <mergeCell ref="C1050:C1055"/>
    <mergeCell ref="D1050:D1055"/>
    <mergeCell ref="A1056:A1061"/>
    <mergeCell ref="B1056:B1061"/>
    <mergeCell ref="C1056:C1061"/>
    <mergeCell ref="D1056:D1061"/>
    <mergeCell ref="A1028:A1033"/>
    <mergeCell ref="B1028:B1033"/>
    <mergeCell ref="C1028:C1033"/>
    <mergeCell ref="D1028:D1033"/>
    <mergeCell ref="A1034:A1038"/>
    <mergeCell ref="B1034:B1038"/>
    <mergeCell ref="C1034:C1038"/>
    <mergeCell ref="D1034:D1038"/>
    <mergeCell ref="A1039:A1044"/>
    <mergeCell ref="B1039:B1044"/>
    <mergeCell ref="C1039:C1044"/>
    <mergeCell ref="D1039:D1044"/>
    <mergeCell ref="A1013:A1015"/>
    <mergeCell ref="B1013:B1015"/>
    <mergeCell ref="C1013:C1015"/>
    <mergeCell ref="D1013:D1015"/>
    <mergeCell ref="A1017:A1022"/>
    <mergeCell ref="B1017:B1022"/>
    <mergeCell ref="C1017:C1022"/>
    <mergeCell ref="D1017:D1022"/>
    <mergeCell ref="A1023:A1027"/>
    <mergeCell ref="B1023:B1027"/>
    <mergeCell ref="C1023:C1027"/>
    <mergeCell ref="D1023:D1027"/>
    <mergeCell ref="A1004:A1006"/>
    <mergeCell ref="B1004:B1006"/>
    <mergeCell ref="C1004:C1006"/>
    <mergeCell ref="D1004:D1006"/>
    <mergeCell ref="A1007:A1009"/>
    <mergeCell ref="B1007:B1009"/>
    <mergeCell ref="C1007:C1009"/>
    <mergeCell ref="D1007:D1009"/>
    <mergeCell ref="A1010:A1012"/>
    <mergeCell ref="B1010:B1012"/>
    <mergeCell ref="C1010:C1012"/>
    <mergeCell ref="D1010:D1012"/>
    <mergeCell ref="A995:A997"/>
    <mergeCell ref="B995:B997"/>
    <mergeCell ref="C995:C997"/>
    <mergeCell ref="D995:D997"/>
    <mergeCell ref="A998:A1000"/>
    <mergeCell ref="B998:B1000"/>
    <mergeCell ref="C998:C1000"/>
    <mergeCell ref="D998:D1000"/>
    <mergeCell ref="A1001:A1003"/>
    <mergeCell ref="B1001:B1003"/>
    <mergeCell ref="C1001:C1003"/>
    <mergeCell ref="D1001:D1003"/>
    <mergeCell ref="A986:A988"/>
    <mergeCell ref="B986:B988"/>
    <mergeCell ref="C986:C988"/>
    <mergeCell ref="D986:D988"/>
    <mergeCell ref="A989:A991"/>
    <mergeCell ref="B989:B991"/>
    <mergeCell ref="C989:C991"/>
    <mergeCell ref="D989:D991"/>
    <mergeCell ref="A992:A994"/>
    <mergeCell ref="B992:B994"/>
    <mergeCell ref="C992:C994"/>
    <mergeCell ref="D992:D994"/>
    <mergeCell ref="A980:A982"/>
    <mergeCell ref="B980:B982"/>
    <mergeCell ref="C980:C982"/>
    <mergeCell ref="D977:D979"/>
    <mergeCell ref="D980:D982"/>
    <mergeCell ref="A983:A985"/>
    <mergeCell ref="B983:B985"/>
    <mergeCell ref="C983:C985"/>
    <mergeCell ref="D983:D985"/>
    <mergeCell ref="A971:A973"/>
    <mergeCell ref="B971:B973"/>
    <mergeCell ref="C971:C973"/>
    <mergeCell ref="D971:D973"/>
    <mergeCell ref="A974:A976"/>
    <mergeCell ref="B974:B976"/>
    <mergeCell ref="C974:C976"/>
    <mergeCell ref="D974:D976"/>
    <mergeCell ref="A977:A979"/>
    <mergeCell ref="B977:B979"/>
    <mergeCell ref="C977:C979"/>
    <mergeCell ref="A962:A964"/>
    <mergeCell ref="B962:B964"/>
    <mergeCell ref="C962:C964"/>
    <mergeCell ref="D962:D964"/>
    <mergeCell ref="A965:A967"/>
    <mergeCell ref="B965:B967"/>
    <mergeCell ref="C965:C967"/>
    <mergeCell ref="D965:D967"/>
    <mergeCell ref="A968:A970"/>
    <mergeCell ref="B968:B970"/>
    <mergeCell ref="C968:C970"/>
    <mergeCell ref="D968:D970"/>
    <mergeCell ref="A953:A955"/>
    <mergeCell ref="B953:B955"/>
    <mergeCell ref="C953:C955"/>
    <mergeCell ref="D953:D955"/>
    <mergeCell ref="A956:A958"/>
    <mergeCell ref="B956:B958"/>
    <mergeCell ref="C956:C958"/>
    <mergeCell ref="D956:D958"/>
    <mergeCell ref="A959:A961"/>
    <mergeCell ref="B959:B961"/>
    <mergeCell ref="C959:C961"/>
    <mergeCell ref="D959:D961"/>
    <mergeCell ref="A933:A938"/>
    <mergeCell ref="B933:B938"/>
    <mergeCell ref="C933:C938"/>
    <mergeCell ref="D933:D938"/>
    <mergeCell ref="A939:A945"/>
    <mergeCell ref="B939:B945"/>
    <mergeCell ref="C939:C945"/>
    <mergeCell ref="D939:D945"/>
    <mergeCell ref="A946:A951"/>
    <mergeCell ref="B946:B951"/>
    <mergeCell ref="C946:C951"/>
    <mergeCell ref="D946:D951"/>
    <mergeCell ref="A913:A918"/>
    <mergeCell ref="B913:B918"/>
    <mergeCell ref="C913:C918"/>
    <mergeCell ref="D913:D918"/>
    <mergeCell ref="A919:A925"/>
    <mergeCell ref="B919:B925"/>
    <mergeCell ref="C919:C925"/>
    <mergeCell ref="D919:D925"/>
    <mergeCell ref="A926:A932"/>
    <mergeCell ref="B926:B932"/>
    <mergeCell ref="C926:C932"/>
    <mergeCell ref="D926:D932"/>
    <mergeCell ref="A895:A900"/>
    <mergeCell ref="B895:B900"/>
    <mergeCell ref="C895:C900"/>
    <mergeCell ref="D895:D900"/>
    <mergeCell ref="A901:A906"/>
    <mergeCell ref="B901:B906"/>
    <mergeCell ref="C901:C906"/>
    <mergeCell ref="D901:D906"/>
    <mergeCell ref="A907:A912"/>
    <mergeCell ref="B907:B912"/>
    <mergeCell ref="C907:C912"/>
    <mergeCell ref="D907:D912"/>
    <mergeCell ref="A876:A882"/>
    <mergeCell ref="B876:B882"/>
    <mergeCell ref="C876:C882"/>
    <mergeCell ref="D876:D882"/>
    <mergeCell ref="A883:A888"/>
    <mergeCell ref="B883:B888"/>
    <mergeCell ref="C883:C888"/>
    <mergeCell ref="D883:D888"/>
    <mergeCell ref="A889:A894"/>
    <mergeCell ref="B889:B894"/>
    <mergeCell ref="C889:C894"/>
    <mergeCell ref="D889:D894"/>
    <mergeCell ref="A858:A863"/>
    <mergeCell ref="B858:B863"/>
    <mergeCell ref="C858:C863"/>
    <mergeCell ref="D858:D863"/>
    <mergeCell ref="A864:A869"/>
    <mergeCell ref="B864:B869"/>
    <mergeCell ref="C864:C869"/>
    <mergeCell ref="D864:D869"/>
    <mergeCell ref="A870:A875"/>
    <mergeCell ref="B870:B875"/>
    <mergeCell ref="C870:C875"/>
    <mergeCell ref="D870:D875"/>
    <mergeCell ref="A839:A844"/>
    <mergeCell ref="B839:B844"/>
    <mergeCell ref="C839:C844"/>
    <mergeCell ref="D839:D844"/>
    <mergeCell ref="A845:A851"/>
    <mergeCell ref="B845:B851"/>
    <mergeCell ref="C845:C851"/>
    <mergeCell ref="D845:D851"/>
    <mergeCell ref="A852:A857"/>
    <mergeCell ref="B852:B857"/>
    <mergeCell ref="C852:C857"/>
    <mergeCell ref="D852:D857"/>
    <mergeCell ref="A819:A825"/>
    <mergeCell ref="B819:B825"/>
    <mergeCell ref="C819:C825"/>
    <mergeCell ref="D819:D825"/>
    <mergeCell ref="A826:A831"/>
    <mergeCell ref="B826:B831"/>
    <mergeCell ref="C826:C831"/>
    <mergeCell ref="D826:D831"/>
    <mergeCell ref="A832:A838"/>
    <mergeCell ref="B832:B838"/>
    <mergeCell ref="C832:C838"/>
    <mergeCell ref="D832:D838"/>
    <mergeCell ref="A795:A801"/>
    <mergeCell ref="B795:B801"/>
    <mergeCell ref="C795:C801"/>
    <mergeCell ref="D795:D801"/>
    <mergeCell ref="A802:A809"/>
    <mergeCell ref="B802:B809"/>
    <mergeCell ref="C802:C809"/>
    <mergeCell ref="D802:D809"/>
    <mergeCell ref="A810:A817"/>
    <mergeCell ref="B810:B817"/>
    <mergeCell ref="C810:C817"/>
    <mergeCell ref="D810:D817"/>
    <mergeCell ref="A772:A778"/>
    <mergeCell ref="B772:B778"/>
    <mergeCell ref="C772:C778"/>
    <mergeCell ref="D772:D778"/>
    <mergeCell ref="A779:A786"/>
    <mergeCell ref="B779:B786"/>
    <mergeCell ref="C779:C786"/>
    <mergeCell ref="D779:D786"/>
    <mergeCell ref="A787:A794"/>
    <mergeCell ref="B787:B794"/>
    <mergeCell ref="C787:C794"/>
    <mergeCell ref="D787:D794"/>
    <mergeCell ref="A750:A756"/>
    <mergeCell ref="B750:B756"/>
    <mergeCell ref="C750:C756"/>
    <mergeCell ref="D750:D756"/>
    <mergeCell ref="A757:A764"/>
    <mergeCell ref="B757:B764"/>
    <mergeCell ref="C757:C764"/>
    <mergeCell ref="D757:D764"/>
    <mergeCell ref="A765:A771"/>
    <mergeCell ref="B765:B771"/>
    <mergeCell ref="C765:C771"/>
    <mergeCell ref="D765:D771"/>
    <mergeCell ref="A727:A734"/>
    <mergeCell ref="B727:B734"/>
    <mergeCell ref="C727:C734"/>
    <mergeCell ref="D727:D734"/>
    <mergeCell ref="A735:A742"/>
    <mergeCell ref="B735:B742"/>
    <mergeCell ref="C735:C742"/>
    <mergeCell ref="D735:D742"/>
    <mergeCell ref="A743:A749"/>
    <mergeCell ref="B743:B749"/>
    <mergeCell ref="C743:C749"/>
    <mergeCell ref="D743:D749"/>
    <mergeCell ref="A703:A710"/>
    <mergeCell ref="B703:B710"/>
    <mergeCell ref="C703:C710"/>
    <mergeCell ref="D703:D710"/>
    <mergeCell ref="A711:A718"/>
    <mergeCell ref="B711:B718"/>
    <mergeCell ref="C711:C718"/>
    <mergeCell ref="D711:D718"/>
    <mergeCell ref="A719:A726"/>
    <mergeCell ref="B719:B726"/>
    <mergeCell ref="C719:C726"/>
    <mergeCell ref="D719:D726"/>
    <mergeCell ref="A681:A687"/>
    <mergeCell ref="B681:B687"/>
    <mergeCell ref="C681:C687"/>
    <mergeCell ref="D681:D687"/>
    <mergeCell ref="A688:A695"/>
    <mergeCell ref="B688:B695"/>
    <mergeCell ref="C688:C695"/>
    <mergeCell ref="D688:D695"/>
    <mergeCell ref="A696:A702"/>
    <mergeCell ref="B696:B702"/>
    <mergeCell ref="C696:C702"/>
    <mergeCell ref="D696:D702"/>
    <mergeCell ref="A657:A664"/>
    <mergeCell ref="B657:B664"/>
    <mergeCell ref="C657:C664"/>
    <mergeCell ref="D657:D664"/>
    <mergeCell ref="A665:A672"/>
    <mergeCell ref="B665:B672"/>
    <mergeCell ref="C665:C672"/>
    <mergeCell ref="D665:D672"/>
    <mergeCell ref="A673:A680"/>
    <mergeCell ref="B673:B680"/>
    <mergeCell ref="C673:C680"/>
    <mergeCell ref="D673:D680"/>
    <mergeCell ref="A627:A635"/>
    <mergeCell ref="B627:B635"/>
    <mergeCell ref="C627:C635"/>
    <mergeCell ref="D627:D635"/>
    <mergeCell ref="A636:A645"/>
    <mergeCell ref="B636:B645"/>
    <mergeCell ref="C636:C645"/>
    <mergeCell ref="D636:D645"/>
    <mergeCell ref="A646:A655"/>
    <mergeCell ref="B646:B655"/>
    <mergeCell ref="C646:C655"/>
    <mergeCell ref="D646:D655"/>
    <mergeCell ref="A598:A606"/>
    <mergeCell ref="B598:B606"/>
    <mergeCell ref="C598:C606"/>
    <mergeCell ref="D598:D606"/>
    <mergeCell ref="A607:A616"/>
    <mergeCell ref="B607:B616"/>
    <mergeCell ref="C607:C616"/>
    <mergeCell ref="D607:D616"/>
    <mergeCell ref="A617:A626"/>
    <mergeCell ref="B617:B626"/>
    <mergeCell ref="C617:C626"/>
    <mergeCell ref="D617:D626"/>
    <mergeCell ref="A570:A578"/>
    <mergeCell ref="B570:B578"/>
    <mergeCell ref="C570:C578"/>
    <mergeCell ref="D570:D578"/>
    <mergeCell ref="A579:A588"/>
    <mergeCell ref="B579:B588"/>
    <mergeCell ref="C579:C588"/>
    <mergeCell ref="D579:D588"/>
    <mergeCell ref="A589:A597"/>
    <mergeCell ref="B589:B597"/>
    <mergeCell ref="C589:C597"/>
    <mergeCell ref="D589:D597"/>
    <mergeCell ref="A542:A551"/>
    <mergeCell ref="B542:B551"/>
    <mergeCell ref="C542:C551"/>
    <mergeCell ref="D542:D551"/>
    <mergeCell ref="A552:A560"/>
    <mergeCell ref="B552:B560"/>
    <mergeCell ref="C552:C560"/>
    <mergeCell ref="D552:D560"/>
    <mergeCell ref="A561:A569"/>
    <mergeCell ref="B561:B569"/>
    <mergeCell ref="C561:C569"/>
    <mergeCell ref="D561:D569"/>
    <mergeCell ref="A512:A521"/>
    <mergeCell ref="B512:B521"/>
    <mergeCell ref="C512:C521"/>
    <mergeCell ref="D512:D521"/>
    <mergeCell ref="A522:A531"/>
    <mergeCell ref="B522:B531"/>
    <mergeCell ref="C522:C531"/>
    <mergeCell ref="D522:D531"/>
    <mergeCell ref="A532:A541"/>
    <mergeCell ref="B532:B541"/>
    <mergeCell ref="C532:C541"/>
    <mergeCell ref="D532:D541"/>
    <mergeCell ref="C484:C492"/>
    <mergeCell ref="D484:D492"/>
    <mergeCell ref="A493:A502"/>
    <mergeCell ref="B493:B502"/>
    <mergeCell ref="C493:C502"/>
    <mergeCell ref="D493:D502"/>
    <mergeCell ref="A503:A511"/>
    <mergeCell ref="B503:B511"/>
    <mergeCell ref="C503:C511"/>
    <mergeCell ref="D503:D511"/>
    <mergeCell ref="A1:H1"/>
    <mergeCell ref="A2:H2"/>
    <mergeCell ref="A4:A13"/>
    <mergeCell ref="B4:B13"/>
    <mergeCell ref="C4:C13"/>
    <mergeCell ref="D4:D13"/>
    <mergeCell ref="E13:H13"/>
    <mergeCell ref="A14:A23"/>
    <mergeCell ref="B14:B23"/>
    <mergeCell ref="C14:C23"/>
    <mergeCell ref="D14:D23"/>
    <mergeCell ref="A24:H24"/>
    <mergeCell ref="A25:H25"/>
    <mergeCell ref="A26:A36"/>
    <mergeCell ref="B26:B36"/>
    <mergeCell ref="C26:C36"/>
    <mergeCell ref="D26:D36"/>
    <mergeCell ref="A37:A46"/>
    <mergeCell ref="B37:B46"/>
    <mergeCell ref="C37:C46"/>
    <mergeCell ref="D37:D46"/>
    <mergeCell ref="A47:A57"/>
    <mergeCell ref="B47:B57"/>
    <mergeCell ref="C47:C57"/>
    <mergeCell ref="D47:D57"/>
    <mergeCell ref="A58:A68"/>
    <mergeCell ref="B58:B68"/>
    <mergeCell ref="C58:C68"/>
    <mergeCell ref="D58:D68"/>
    <mergeCell ref="A69:A79"/>
    <mergeCell ref="B69:B79"/>
    <mergeCell ref="C69:C79"/>
    <mergeCell ref="D69:D79"/>
    <mergeCell ref="A80:A89"/>
    <mergeCell ref="B80:B89"/>
    <mergeCell ref="C80:C89"/>
    <mergeCell ref="D80:D89"/>
    <mergeCell ref="A90:A100"/>
    <mergeCell ref="B90:B100"/>
    <mergeCell ref="C90:C100"/>
    <mergeCell ref="D90:D100"/>
    <mergeCell ref="A101:A111"/>
    <mergeCell ref="B101:B111"/>
    <mergeCell ref="C101:C111"/>
    <mergeCell ref="D101:D111"/>
    <mergeCell ref="A112:A122"/>
    <mergeCell ref="B112:B122"/>
    <mergeCell ref="C112:C122"/>
    <mergeCell ref="D112:D122"/>
    <mergeCell ref="A123:A132"/>
    <mergeCell ref="B123:B132"/>
    <mergeCell ref="C123:C132"/>
    <mergeCell ref="D123:D132"/>
    <mergeCell ref="A133:A143"/>
    <mergeCell ref="B133:B143"/>
    <mergeCell ref="C133:C143"/>
    <mergeCell ref="D133:D143"/>
    <mergeCell ref="A144:A153"/>
    <mergeCell ref="B144:B153"/>
    <mergeCell ref="C144:C153"/>
    <mergeCell ref="D144:D153"/>
    <mergeCell ref="A154:A163"/>
    <mergeCell ref="B154:B163"/>
    <mergeCell ref="C154:C163"/>
    <mergeCell ref="D154:D163"/>
    <mergeCell ref="A164:A174"/>
    <mergeCell ref="B164:B174"/>
    <mergeCell ref="C164:C174"/>
    <mergeCell ref="D164:D174"/>
    <mergeCell ref="A175:A184"/>
    <mergeCell ref="B175:B184"/>
    <mergeCell ref="C175:C184"/>
    <mergeCell ref="D175:D184"/>
    <mergeCell ref="A185:A194"/>
    <mergeCell ref="B185:B194"/>
    <mergeCell ref="C185:C194"/>
    <mergeCell ref="D185:D194"/>
    <mergeCell ref="A195:A205"/>
    <mergeCell ref="B195:B205"/>
    <mergeCell ref="C195:C205"/>
    <mergeCell ref="D195:D205"/>
    <mergeCell ref="A206:A216"/>
    <mergeCell ref="B206:B216"/>
    <mergeCell ref="C206:C216"/>
    <mergeCell ref="D206:D216"/>
    <mergeCell ref="A217:A226"/>
    <mergeCell ref="B217:B226"/>
    <mergeCell ref="C217:C226"/>
    <mergeCell ref="D217:D226"/>
    <mergeCell ref="A227:A237"/>
    <mergeCell ref="B227:B237"/>
    <mergeCell ref="C227:C237"/>
    <mergeCell ref="D227:D237"/>
    <mergeCell ref="A238:A248"/>
    <mergeCell ref="B238:B248"/>
    <mergeCell ref="C238:C248"/>
    <mergeCell ref="D238:D248"/>
    <mergeCell ref="A249:H249"/>
    <mergeCell ref="A250:A259"/>
    <mergeCell ref="B250:B259"/>
    <mergeCell ref="C250:C259"/>
    <mergeCell ref="D250:D259"/>
    <mergeCell ref="A261:A269"/>
    <mergeCell ref="B261:B269"/>
    <mergeCell ref="C261:C269"/>
    <mergeCell ref="D261:D269"/>
    <mergeCell ref="A270:A279"/>
    <mergeCell ref="B270:B279"/>
    <mergeCell ref="C270:C279"/>
    <mergeCell ref="D270:D279"/>
    <mergeCell ref="A280:A288"/>
    <mergeCell ref="B280:B288"/>
    <mergeCell ref="C280:C288"/>
    <mergeCell ref="D280:D288"/>
    <mergeCell ref="A289:A298"/>
    <mergeCell ref="B289:B298"/>
    <mergeCell ref="C289:C298"/>
    <mergeCell ref="D289:D298"/>
    <mergeCell ref="A299:A307"/>
    <mergeCell ref="B299:B307"/>
    <mergeCell ref="C299:C307"/>
    <mergeCell ref="D299:D307"/>
    <mergeCell ref="A308:A317"/>
    <mergeCell ref="B308:B317"/>
    <mergeCell ref="C308:C317"/>
    <mergeCell ref="D308:D317"/>
    <mergeCell ref="A318:A327"/>
    <mergeCell ref="B318:B327"/>
    <mergeCell ref="C318:C327"/>
    <mergeCell ref="D318:D327"/>
    <mergeCell ref="A328:A337"/>
    <mergeCell ref="B328:B337"/>
    <mergeCell ref="C328:C337"/>
    <mergeCell ref="D328:D337"/>
    <mergeCell ref="A338:A347"/>
    <mergeCell ref="B338:B347"/>
    <mergeCell ref="C338:C347"/>
    <mergeCell ref="D338:D347"/>
    <mergeCell ref="A348:A357"/>
    <mergeCell ref="B348:B357"/>
    <mergeCell ref="C348:C357"/>
    <mergeCell ref="D348:D357"/>
    <mergeCell ref="A358:A366"/>
    <mergeCell ref="B358:B366"/>
    <mergeCell ref="C358:C366"/>
    <mergeCell ref="D358:D366"/>
    <mergeCell ref="A367:A375"/>
    <mergeCell ref="B367:B375"/>
    <mergeCell ref="C367:C375"/>
    <mergeCell ref="D367:D375"/>
    <mergeCell ref="A376:A385"/>
    <mergeCell ref="B376:B385"/>
    <mergeCell ref="C376:C385"/>
    <mergeCell ref="D376:D385"/>
    <mergeCell ref="A386:A394"/>
    <mergeCell ref="B386:B394"/>
    <mergeCell ref="C386:C394"/>
    <mergeCell ref="D386:D394"/>
    <mergeCell ref="A395:A403"/>
    <mergeCell ref="B395:B403"/>
    <mergeCell ref="C395:C403"/>
    <mergeCell ref="D395:D403"/>
    <mergeCell ref="A404:A413"/>
    <mergeCell ref="B404:B413"/>
    <mergeCell ref="C404:C413"/>
    <mergeCell ref="D404:D413"/>
    <mergeCell ref="A414:A423"/>
    <mergeCell ref="B414:B423"/>
    <mergeCell ref="C414:C423"/>
    <mergeCell ref="D414:D423"/>
    <mergeCell ref="A424:A432"/>
    <mergeCell ref="B424:B432"/>
    <mergeCell ref="C424:C432"/>
    <mergeCell ref="D424:D432"/>
    <mergeCell ref="A433:A442"/>
    <mergeCell ref="B433:B442"/>
    <mergeCell ref="C433:C442"/>
    <mergeCell ref="D433:D442"/>
    <mergeCell ref="A453:H453"/>
    <mergeCell ref="A443:A452"/>
    <mergeCell ref="B443:B452"/>
    <mergeCell ref="D443:D452"/>
    <mergeCell ref="C443:C452"/>
    <mergeCell ref="A454:A463"/>
    <mergeCell ref="B454:B463"/>
    <mergeCell ref="C454:C463"/>
    <mergeCell ref="D454:D463"/>
    <mergeCell ref="A656:H656"/>
    <mergeCell ref="A1310:H1310"/>
    <mergeCell ref="A1402:H1402"/>
    <mergeCell ref="A1403:H1403"/>
    <mergeCell ref="A818:H818"/>
    <mergeCell ref="A952:H952"/>
    <mergeCell ref="A1016:H1016"/>
    <mergeCell ref="A1135:H1135"/>
    <mergeCell ref="A1149:H1149"/>
    <mergeCell ref="A1274:H1274"/>
    <mergeCell ref="A464:A473"/>
    <mergeCell ref="B464:B473"/>
    <mergeCell ref="C464:C473"/>
    <mergeCell ref="D464:D473"/>
    <mergeCell ref="A474:A483"/>
    <mergeCell ref="B474:B483"/>
    <mergeCell ref="C474:C483"/>
    <mergeCell ref="D474:D483"/>
    <mergeCell ref="A484:A492"/>
    <mergeCell ref="B484:B49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tabSelected="1" workbookViewId="0">
      <selection activeCell="C7" sqref="C7"/>
    </sheetView>
  </sheetViews>
  <sheetFormatPr defaultRowHeight="14.5" x14ac:dyDescent="0.35"/>
  <cols>
    <col min="2" max="2" width="21.1796875" customWidth="1"/>
    <col min="3" max="3" width="17" customWidth="1"/>
  </cols>
  <sheetData>
    <row r="2" spans="2:3" x14ac:dyDescent="0.35">
      <c r="B2" s="382" t="s">
        <v>279</v>
      </c>
      <c r="C2" s="382" t="s">
        <v>7</v>
      </c>
    </row>
    <row r="3" spans="2:3" x14ac:dyDescent="0.35">
      <c r="B3" s="2" t="s">
        <v>280</v>
      </c>
      <c r="C3" s="144">
        <v>10207675.33</v>
      </c>
    </row>
    <row r="4" spans="2:3" x14ac:dyDescent="0.35">
      <c r="B4" s="2" t="s">
        <v>281</v>
      </c>
      <c r="C4" s="144">
        <v>14383447.960000001</v>
      </c>
    </row>
    <row r="5" spans="2:3" x14ac:dyDescent="0.35">
      <c r="B5" s="2" t="s">
        <v>282</v>
      </c>
      <c r="C5" s="144">
        <v>12416033.16</v>
      </c>
    </row>
    <row r="6" spans="2:3" x14ac:dyDescent="0.35">
      <c r="B6" s="2" t="s">
        <v>283</v>
      </c>
      <c r="C6" s="144">
        <v>9746639.6099999994</v>
      </c>
    </row>
    <row r="7" spans="2:3" x14ac:dyDescent="0.35">
      <c r="B7" s="2"/>
      <c r="C7" s="144">
        <f>SUM(C3:C6)</f>
        <v>46753796.060000002</v>
      </c>
    </row>
    <row r="8" spans="2:3" x14ac:dyDescent="0.35">
      <c r="B8" s="2"/>
      <c r="C8" s="14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G1 MA</vt:lpstr>
      <vt:lpstr>G2 RN</vt:lpstr>
      <vt:lpstr>G3 PB</vt:lpstr>
      <vt:lpstr>G4 CE</vt:lpstr>
      <vt:lpstr>GRUPOS</vt:lpstr>
    </vt:vector>
  </TitlesOfParts>
  <Company>IFMA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Falcao Gomes</dc:creator>
  <cp:lastModifiedBy>Patricia Falcao Gomes</cp:lastModifiedBy>
  <dcterms:created xsi:type="dcterms:W3CDTF">2026-05-04T22:52:21Z</dcterms:created>
  <dcterms:modified xsi:type="dcterms:W3CDTF">2026-06-23T22:27:39Z</dcterms:modified>
</cp:coreProperties>
</file>